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360" yWindow="-45" windowWidth="10545" windowHeight="7410"/>
  </bookViews>
  <sheets>
    <sheet name="DICIEMBRE 2019" sheetId="1" r:id="rId1"/>
    <sheet name="Hoja1" sheetId="9" r:id="rId2"/>
    <sheet name="Hoja2" sheetId="10" r:id="rId3"/>
    <sheet name="Hoja3" sheetId="11" r:id="rId4"/>
  </sheets>
  <definedNames>
    <definedName name="_xlnm._FilterDatabase" localSheetId="0" hidden="1">'DICIEMBRE 2019'!$B$5:$K$5</definedName>
    <definedName name="_xlnm._FilterDatabase" localSheetId="1" hidden="1">Hoja1!$C$4:$F$264</definedName>
    <definedName name="_xlnm._FilterDatabase" localSheetId="3" hidden="1">Hoja3!$A$2:$F$96</definedName>
  </definedNames>
  <calcPr calcId="144525"/>
</workbook>
</file>

<file path=xl/calcChain.xml><?xml version="1.0" encoding="utf-8"?>
<calcChain xmlns="http://schemas.openxmlformats.org/spreadsheetml/2006/main">
  <c r="F96" i="11" l="1"/>
  <c r="F95" i="11"/>
  <c r="F94" i="11"/>
  <c r="F93" i="11"/>
  <c r="F92" i="11"/>
  <c r="D90" i="11"/>
  <c r="F89" i="11"/>
  <c r="F88" i="11"/>
  <c r="F87" i="11"/>
  <c r="F86" i="11"/>
  <c r="F85" i="11"/>
  <c r="F84" i="11"/>
  <c r="F83" i="11"/>
  <c r="F82" i="11"/>
  <c r="F81" i="11"/>
  <c r="F80" i="11"/>
  <c r="F79" i="11"/>
  <c r="F78" i="11"/>
  <c r="F77" i="11"/>
  <c r="F76" i="11"/>
  <c r="F75" i="11"/>
  <c r="F74" i="11"/>
  <c r="F73" i="11"/>
  <c r="F72" i="11"/>
  <c r="F70" i="11"/>
  <c r="F71" i="11"/>
  <c r="F69" i="11"/>
  <c r="F68" i="11"/>
  <c r="F67" i="11"/>
  <c r="F66" i="11"/>
  <c r="F65" i="11"/>
  <c r="F64" i="11"/>
  <c r="F63" i="11"/>
  <c r="F62" i="11"/>
  <c r="F61" i="11"/>
  <c r="F60" i="11"/>
  <c r="F59" i="11"/>
  <c r="F58" i="11"/>
  <c r="F57" i="11"/>
  <c r="F56" i="11"/>
  <c r="F55" i="11"/>
  <c r="F54" i="11"/>
  <c r="F53" i="11"/>
  <c r="F52" i="11"/>
  <c r="F51" i="11"/>
  <c r="F50" i="11"/>
  <c r="F49" i="11"/>
  <c r="F48" i="11"/>
  <c r="F47" i="11"/>
  <c r="F46" i="11"/>
  <c r="F45" i="11"/>
  <c r="F43" i="11"/>
  <c r="F42" i="11"/>
  <c r="F41" i="11"/>
  <c r="F44" i="11"/>
  <c r="F40" i="11"/>
  <c r="F39" i="11"/>
  <c r="F38" i="11"/>
  <c r="F37" i="11"/>
  <c r="F36" i="11"/>
  <c r="F35" i="1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" i="11"/>
  <c r="F90" i="11" l="1"/>
  <c r="E93" i="1"/>
  <c r="E110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6" i="1"/>
  <c r="E91" i="10" l="1"/>
  <c r="E93" i="10" s="1"/>
  <c r="E128" i="1" l="1"/>
  <c r="G124" i="1"/>
  <c r="G125" i="1"/>
  <c r="G126" i="1"/>
  <c r="G127" i="1"/>
  <c r="G112" i="1"/>
  <c r="E115" i="1"/>
  <c r="G109" i="1"/>
  <c r="G97" i="1"/>
  <c r="I101" i="9" l="1"/>
  <c r="E251" i="9"/>
  <c r="E232" i="9"/>
  <c r="E129" i="9"/>
  <c r="D60" i="9"/>
  <c r="D164" i="9"/>
  <c r="D201" i="9"/>
  <c r="D63" i="9"/>
  <c r="D26" i="9"/>
  <c r="D25" i="9"/>
  <c r="D23" i="9"/>
  <c r="D263" i="9"/>
  <c r="D262" i="9"/>
  <c r="D251" i="9"/>
  <c r="D152" i="9"/>
  <c r="D151" i="9"/>
  <c r="D22" i="9"/>
  <c r="D21" i="9"/>
  <c r="D20" i="9"/>
  <c r="D35" i="9"/>
  <c r="D12" i="9"/>
  <c r="D120" i="9"/>
  <c r="D19" i="9"/>
  <c r="D18" i="9"/>
  <c r="D17" i="9"/>
  <c r="D16" i="9"/>
  <c r="D76" i="9"/>
  <c r="D106" i="9"/>
  <c r="D129" i="9"/>
  <c r="D105" i="9"/>
  <c r="D15" i="9"/>
  <c r="D11" i="9"/>
  <c r="D14" i="9"/>
  <c r="D34" i="9"/>
  <c r="D13" i="9"/>
  <c r="D33" i="9"/>
  <c r="D32" i="9"/>
  <c r="D46" i="9"/>
  <c r="D38" i="9"/>
  <c r="D232" i="9"/>
  <c r="D264" i="9" l="1"/>
  <c r="E264" i="9"/>
  <c r="G95" i="1"/>
  <c r="D266" i="9" l="1"/>
  <c r="G99" i="1"/>
  <c r="G96" i="1"/>
  <c r="G98" i="1"/>
  <c r="E100" i="1" l="1"/>
  <c r="E119" i="1"/>
  <c r="G118" i="1"/>
  <c r="E130" i="1" l="1"/>
  <c r="G128" i="1"/>
  <c r="E121" i="1"/>
  <c r="G107" i="1"/>
  <c r="G104" i="1"/>
  <c r="G102" i="1"/>
  <c r="G105" i="1" l="1"/>
  <c r="G106" i="1"/>
  <c r="G108" i="1"/>
  <c r="E134" i="1" l="1"/>
  <c r="G93" i="1" l="1"/>
  <c r="G113" i="1" l="1"/>
  <c r="G114" i="1"/>
  <c r="G115" i="1" l="1"/>
  <c r="G100" i="1"/>
  <c r="E133" i="1" l="1"/>
  <c r="E135" i="1" s="1"/>
  <c r="G117" i="1"/>
  <c r="G119" i="1" s="1"/>
  <c r="G103" i="1"/>
  <c r="G110" i="1" s="1"/>
  <c r="G121" i="1" l="1"/>
  <c r="G130" i="1"/>
</calcChain>
</file>

<file path=xl/sharedStrings.xml><?xml version="1.0" encoding="utf-8"?>
<sst xmlns="http://schemas.openxmlformats.org/spreadsheetml/2006/main" count="1507" uniqueCount="504">
  <si>
    <t>FECHA</t>
  </si>
  <si>
    <t>PASIVO CORRIENTE</t>
  </si>
  <si>
    <t>TOTAL</t>
  </si>
  <si>
    <t>A VENCER</t>
  </si>
  <si>
    <t>VENCIDAS</t>
  </si>
  <si>
    <t>VENCIMIENTO</t>
  </si>
  <si>
    <t>DEUDAS COMERCIALES</t>
  </si>
  <si>
    <t>PROVEEDORES LOCALES</t>
  </si>
  <si>
    <t>G.</t>
  </si>
  <si>
    <t>_</t>
  </si>
  <si>
    <t>PROVEEDORES DEL EXTERIOR</t>
  </si>
  <si>
    <t>AMMANN</t>
  </si>
  <si>
    <t>DEUDAS BANCARIAS</t>
  </si>
  <si>
    <t>PROVISIONES</t>
  </si>
  <si>
    <t>INSTITUTO DE PREVISION SOCIAL</t>
  </si>
  <si>
    <t xml:space="preserve">SUELDOS Y JORNALES A PAGAR </t>
  </si>
  <si>
    <t>OTROS PASIVOS</t>
  </si>
  <si>
    <t>ANTICIPOS DE CLIENTES</t>
  </si>
  <si>
    <t>TOTAL PASIVO CORRIENTE</t>
  </si>
  <si>
    <t>PASIVO NO CORRIENTE</t>
  </si>
  <si>
    <t>PRESTAMOS FINANCIEROS</t>
  </si>
  <si>
    <t>TOTAL PASIVO NO CORRIENTE</t>
  </si>
  <si>
    <t>RESUMEN</t>
  </si>
  <si>
    <t>PROYEC S.A.E.</t>
  </si>
  <si>
    <t xml:space="preserve">TEISA </t>
  </si>
  <si>
    <t xml:space="preserve">PC S.R.L </t>
  </si>
  <si>
    <t>RUBBLE MASTER</t>
  </si>
  <si>
    <t>KAVAK S.R.L</t>
  </si>
  <si>
    <t xml:space="preserve">SAN GUILLERMO S.A. </t>
  </si>
  <si>
    <t>AUTOMARKET S.A.</t>
  </si>
  <si>
    <t>RUBÉN DARÍO TORALES</t>
  </si>
  <si>
    <t>KEESTRAK</t>
  </si>
  <si>
    <t xml:space="preserve">GUILLERMO FERREIRO </t>
  </si>
  <si>
    <t>TONINA S.A</t>
  </si>
  <si>
    <t>MANPOWER PARAGUAY S.R.L.</t>
  </si>
  <si>
    <t>CAVIALPA</t>
  </si>
  <si>
    <t>PALO ALTO PARAGUAY S.R.L</t>
  </si>
  <si>
    <t>METAUKA S.A.</t>
  </si>
  <si>
    <t>PRESTAMOS - BANCO CONTINENTAL</t>
  </si>
  <si>
    <t>INTERESES A PAGAR - BANCO CONTINENTAL</t>
  </si>
  <si>
    <t xml:space="preserve">PRESTAMOS - BANCO NACION ARGENTINA </t>
  </si>
  <si>
    <t xml:space="preserve">PRESTAMOS -  BANCO CONTINENTAL </t>
  </si>
  <si>
    <t xml:space="preserve">CÁMARA PYA DE LA INDUSTRIA DE LA CONSTRUCCIÓN </t>
  </si>
  <si>
    <t>LOS TRIGALES S.A</t>
  </si>
  <si>
    <t>INTERESES A PAGAR - BANCO BBVA</t>
  </si>
  <si>
    <t>TARJETA DE CREDITO A PAGAR</t>
  </si>
  <si>
    <t>PRESTAMOS - BANCO BBVA</t>
  </si>
  <si>
    <t xml:space="preserve">INTERESES A PAGAR - BANCO NACION ARGENTINA </t>
  </si>
  <si>
    <t>INDALCO S.R.L</t>
  </si>
  <si>
    <t>ASEGURADORA DEL ESTE S.A</t>
  </si>
  <si>
    <t>ESCRIBANÍA CÉSPEDES</t>
  </si>
  <si>
    <t>PLANEARTE PUBLICITARIA</t>
  </si>
  <si>
    <t>TBDL S.A.</t>
  </si>
  <si>
    <t>CRITERION S.A</t>
  </si>
  <si>
    <t>SANICAB S.R.L.</t>
  </si>
  <si>
    <t>CHACOMER S.A.E.</t>
  </si>
  <si>
    <t>AUTOMOVIL SUPPLY S.A</t>
  </si>
  <si>
    <t>GRUPO SERTEC S.A.</t>
  </si>
  <si>
    <t>JM JUAN MARTIN PEREIRA</t>
  </si>
  <si>
    <t>DIVIDENDOS A PAGAR</t>
  </si>
  <si>
    <t>PROBIEN S.A.C.I</t>
  </si>
  <si>
    <t>ASOCIACION PARAGUAYA DE CARRETERAS</t>
  </si>
  <si>
    <t>CASA J. GÓMEZ S.R.L.</t>
  </si>
  <si>
    <t>DIESA S.A.</t>
  </si>
  <si>
    <t>EL CAMINO SRL</t>
  </si>
  <si>
    <t>FREELANCE HOLDING S.A.</t>
  </si>
  <si>
    <t>GACI ELECTROMECANICA S.A.</t>
  </si>
  <si>
    <t>PARAGUAY FILM S.R.L</t>
  </si>
  <si>
    <t>RASTREO PARAGUAY S.A</t>
  </si>
  <si>
    <t>LA RUEDA S.R.L.</t>
  </si>
  <si>
    <t>METALÚRGICA ROBNEL S.A</t>
  </si>
  <si>
    <t>HIDRÁULICA BRASIL S.A.</t>
  </si>
  <si>
    <t>SEMAR S.R.L.</t>
  </si>
  <si>
    <t>MELLA S.A</t>
  </si>
  <si>
    <t>SAN JOSE IMPOR EXPORT S.A</t>
  </si>
  <si>
    <t>LINCOLN S.A.</t>
  </si>
  <si>
    <t>ESTACION DE SERVICIO EMR</t>
  </si>
  <si>
    <t>PUNTO A PUNTO S.R.L</t>
  </si>
  <si>
    <t>H.PETERSEN SACI</t>
  </si>
  <si>
    <t>TECNOSERVICE S.A</t>
  </si>
  <si>
    <t>RAUL HUGO RIVAROLA CASACCIA</t>
  </si>
  <si>
    <t>RUFINO REPUESTOS S.A.</t>
  </si>
  <si>
    <t>LA CONSOLIDADA S.A.</t>
  </si>
  <si>
    <t xml:space="preserve">FABRICA PARAGUAYA DE SIERRAS S.A. </t>
  </si>
  <si>
    <t>ADVANCE BUSINESS ADVISORS</t>
  </si>
  <si>
    <t>CANTERO S.A - G&amp;C</t>
  </si>
  <si>
    <t>J.F. CACAVELOS</t>
  </si>
  <si>
    <t>001-001-0009232</t>
  </si>
  <si>
    <t>OCT/14</t>
  </si>
  <si>
    <t>001-001-0010009</t>
  </si>
  <si>
    <t>JUNIO /16</t>
  </si>
  <si>
    <t>001-001-0000380</t>
  </si>
  <si>
    <t>NOV/16</t>
  </si>
  <si>
    <t>001-001-0000284</t>
  </si>
  <si>
    <t>AGOS/17</t>
  </si>
  <si>
    <t>001-001-0009061</t>
  </si>
  <si>
    <t>OCT/17</t>
  </si>
  <si>
    <t>001-001-0000223</t>
  </si>
  <si>
    <t>001-001-0023388</t>
  </si>
  <si>
    <t>FEB/18</t>
  </si>
  <si>
    <t>001-001-0000392</t>
  </si>
  <si>
    <t>MARZO/18</t>
  </si>
  <si>
    <t>001-001-0000398</t>
  </si>
  <si>
    <t>GUILLERMO FERREIRO CRISTALDO</t>
  </si>
  <si>
    <t>ABRIL/18</t>
  </si>
  <si>
    <t>001-001-0003880</t>
  </si>
  <si>
    <t>JUNIO/18</t>
  </si>
  <si>
    <t xml:space="preserve">001-004-0008851 </t>
  </si>
  <si>
    <t xml:space="preserve">ASEGURADORA DEL ESTE S.A. </t>
  </si>
  <si>
    <t>JULIO/18</t>
  </si>
  <si>
    <t>001-004-0008852</t>
  </si>
  <si>
    <t>001-002-0010001</t>
  </si>
  <si>
    <t>SEPT/18</t>
  </si>
  <si>
    <t>001-002-0010002</t>
  </si>
  <si>
    <t>001-001-0001915</t>
  </si>
  <si>
    <t xml:space="preserve">ELECTROMECANICA "ENCISO" </t>
  </si>
  <si>
    <t>OCT/18</t>
  </si>
  <si>
    <t>001-004-0018063</t>
  </si>
  <si>
    <t>ASEGURADORA DEL ESTE S.A.</t>
  </si>
  <si>
    <t>001-004-0018064</t>
  </si>
  <si>
    <t>001-004-0020031</t>
  </si>
  <si>
    <t>001-001-0000157</t>
  </si>
  <si>
    <t>NOV/18</t>
  </si>
  <si>
    <t>001-004-0024037</t>
  </si>
  <si>
    <t>001-001-0000158</t>
  </si>
  <si>
    <t>DIC/18</t>
  </si>
  <si>
    <t>001-004-0028347</t>
  </si>
  <si>
    <t>001-001-0001107</t>
  </si>
  <si>
    <t>001-001-0000148</t>
  </si>
  <si>
    <t>001-001-0001110</t>
  </si>
  <si>
    <t>001-001-0000159</t>
  </si>
  <si>
    <t xml:space="preserve">KAVAK S.R.L </t>
  </si>
  <si>
    <t>ENE/19</t>
  </si>
  <si>
    <t>002-002-0007660</t>
  </si>
  <si>
    <t>001-001-0000160</t>
  </si>
  <si>
    <t>FEBR/19</t>
  </si>
  <si>
    <t>001-001-000565</t>
  </si>
  <si>
    <t>001-004-0033904</t>
  </si>
  <si>
    <t>001-004-0033905</t>
  </si>
  <si>
    <t>001-004-0034726</t>
  </si>
  <si>
    <t>002-002-0007878</t>
  </si>
  <si>
    <t>MAR/19</t>
  </si>
  <si>
    <t>001-001-0000161</t>
  </si>
  <si>
    <t>001-001-0000162</t>
  </si>
  <si>
    <t>ABRIL/19</t>
  </si>
  <si>
    <t>001-004-0042857</t>
  </si>
  <si>
    <t>FC.1903000183</t>
  </si>
  <si>
    <t>J.F. CACAVELOS- GENERAC - 36.050 EU X 6.989,59 GS</t>
  </si>
  <si>
    <t>001-001-0000163</t>
  </si>
  <si>
    <t>MAYO/19</t>
  </si>
  <si>
    <t>001-001-0001276</t>
  </si>
  <si>
    <t xml:space="preserve">CAVIALPA </t>
  </si>
  <si>
    <t>001-001-0001428</t>
  </si>
  <si>
    <t>001-004-0044963</t>
  </si>
  <si>
    <t>001-004-0044965</t>
  </si>
  <si>
    <t>001-004-0044968</t>
  </si>
  <si>
    <t>001-004-0044970</t>
  </si>
  <si>
    <t>001-004-0044972</t>
  </si>
  <si>
    <t>001-001-0000201</t>
  </si>
  <si>
    <t>JUNIO/19</t>
  </si>
  <si>
    <t>001-001-0079801</t>
  </si>
  <si>
    <t>001-001-0021904</t>
  </si>
  <si>
    <t>001-001-0021903</t>
  </si>
  <si>
    <t>001-001-0006714</t>
  </si>
  <si>
    <t>PARAGUAY FILM S.R.L.</t>
  </si>
  <si>
    <t>001-001-0001341</t>
  </si>
  <si>
    <t>001-001-0128925</t>
  </si>
  <si>
    <t xml:space="preserve">LA CASA DE LAS MANGUERAS S.A. </t>
  </si>
  <si>
    <t>001-002-0058730</t>
  </si>
  <si>
    <t>INDALCO S.R.L.</t>
  </si>
  <si>
    <t>001-001-0000013</t>
  </si>
  <si>
    <t>PG ELECTROMECANICA</t>
  </si>
  <si>
    <t>JULIO/19</t>
  </si>
  <si>
    <t>001-001-0000014</t>
  </si>
  <si>
    <t>001-001-0000168</t>
  </si>
  <si>
    <t>001-001-0001361</t>
  </si>
  <si>
    <t>001-001-0001539</t>
  </si>
  <si>
    <t>001-001-0003385</t>
  </si>
  <si>
    <t>DISTRIBUIDORA CUMMINS PARAGUAY S.R.L</t>
  </si>
  <si>
    <t>001-001-0003448</t>
  </si>
  <si>
    <t>001-001-0006235</t>
  </si>
  <si>
    <t>BOLSA DE VALORES DE ASUNCION S.A.</t>
  </si>
  <si>
    <t>001-001-0006827</t>
  </si>
  <si>
    <t>001-001-0009162</t>
  </si>
  <si>
    <t>VALORES CASA DE BOLSA S.A</t>
  </si>
  <si>
    <t>001-001-0009220</t>
  </si>
  <si>
    <t>001-001-0029899</t>
  </si>
  <si>
    <t>PAMPEIRO S.R.L.</t>
  </si>
  <si>
    <t>001-001-0039058</t>
  </si>
  <si>
    <t xml:space="preserve">GRAFICA MONARCA S.R.L. </t>
  </si>
  <si>
    <t>001-001-0040722</t>
  </si>
  <si>
    <t>001-001-0130731</t>
  </si>
  <si>
    <t>LA CASA DE LAS MANGUERAS S.A.</t>
  </si>
  <si>
    <t xml:space="preserve">001-001-0130897 </t>
  </si>
  <si>
    <t xml:space="preserve">001-001-0130966 </t>
  </si>
  <si>
    <t>001-002-0008896</t>
  </si>
  <si>
    <t>MC EXPRESOS Y LOGISTICA SRL</t>
  </si>
  <si>
    <t>001-002-0035858</t>
  </si>
  <si>
    <t>001-002-0059290</t>
  </si>
  <si>
    <t>001-002-0059601</t>
  </si>
  <si>
    <t>001-002-0059693</t>
  </si>
  <si>
    <t>001-002-0105347</t>
  </si>
  <si>
    <t xml:space="preserve">TONINA S.A </t>
  </si>
  <si>
    <t>001-002-0105451</t>
  </si>
  <si>
    <t>001-003-0001737</t>
  </si>
  <si>
    <t xml:space="preserve">LUMINOTECNIA S.A </t>
  </si>
  <si>
    <t>001-003-0036499</t>
  </si>
  <si>
    <t xml:space="preserve">DE LA SOBERA HNOS S.A.I.C.E.C.A </t>
  </si>
  <si>
    <t>001-006-0006811</t>
  </si>
  <si>
    <t xml:space="preserve">001-011-0025212 </t>
  </si>
  <si>
    <t>RECORD ELECTRIC S.A.E.C.A.</t>
  </si>
  <si>
    <t>001-015-0020917</t>
  </si>
  <si>
    <t xml:space="preserve">DIESA S.A. </t>
  </si>
  <si>
    <t>001-015-0020922</t>
  </si>
  <si>
    <t>001-015-0020924</t>
  </si>
  <si>
    <t>002-001-0012887</t>
  </si>
  <si>
    <t>003-001-0012671</t>
  </si>
  <si>
    <t>003-002-0012733</t>
  </si>
  <si>
    <t>006-003-0005168</t>
  </si>
  <si>
    <t>002-002-0008306</t>
  </si>
  <si>
    <t>001-001-0010470</t>
  </si>
  <si>
    <t>TERMOINDUSTRIAL PARAGUAY S.A.</t>
  </si>
  <si>
    <t>001-001-0000063</t>
  </si>
  <si>
    <t>VENTO NEGRO- RODRIGO LÓPEZ</t>
  </si>
  <si>
    <t>AGOST/19</t>
  </si>
  <si>
    <t>001-001-0000066</t>
  </si>
  <si>
    <t>001-001-0000177</t>
  </si>
  <si>
    <t xml:space="preserve">PALO ALTO PARAGUAY S.R.L </t>
  </si>
  <si>
    <t>001-001-0000220</t>
  </si>
  <si>
    <t>JOSÉ MARÍA GÓMEZ PANIAGUA</t>
  </si>
  <si>
    <t>001-001-0000250</t>
  </si>
  <si>
    <t xml:space="preserve">ADVANCE BUSINESS ADVISORS </t>
  </si>
  <si>
    <t>001-001-0000298</t>
  </si>
  <si>
    <t>PABLO FERNÁNDEZ SOLANO</t>
  </si>
  <si>
    <t>001-001-0000419</t>
  </si>
  <si>
    <t>001-001-0000546</t>
  </si>
  <si>
    <t>001-001-0001089</t>
  </si>
  <si>
    <t xml:space="preserve">ORMA IMPORT S.A </t>
  </si>
  <si>
    <t>001-001-0001397</t>
  </si>
  <si>
    <t>001-001-0002072</t>
  </si>
  <si>
    <t xml:space="preserve">KATHY BENITEZ PRODUCCIONES S.A </t>
  </si>
  <si>
    <t xml:space="preserve">001-0010002495 </t>
  </si>
  <si>
    <t>AMARILLA SERVICE ELECTROMECÁNICA</t>
  </si>
  <si>
    <t>001-001-0004272</t>
  </si>
  <si>
    <t>001-001-0006876</t>
  </si>
  <si>
    <t>001-001-0007779</t>
  </si>
  <si>
    <t xml:space="preserve">CRITERION S.A </t>
  </si>
  <si>
    <t>001-001-0010816</t>
  </si>
  <si>
    <t xml:space="preserve">HIPERMERCADO LUISITO </t>
  </si>
  <si>
    <t>001-001-0019041</t>
  </si>
  <si>
    <t>001-001-0041038</t>
  </si>
  <si>
    <t>001-001-0133251</t>
  </si>
  <si>
    <t>001-001-0133738</t>
  </si>
  <si>
    <t>001-001-0134030</t>
  </si>
  <si>
    <t>001-001-0175338</t>
  </si>
  <si>
    <t>001-0010518766</t>
  </si>
  <si>
    <t>001-001-0518767</t>
  </si>
  <si>
    <t>SAN JOSE IMPORT EXPORT S.A.</t>
  </si>
  <si>
    <t>001-001-4517</t>
  </si>
  <si>
    <t>PC S.R.L</t>
  </si>
  <si>
    <t>001-001-4530</t>
  </si>
  <si>
    <t>001-001-4556</t>
  </si>
  <si>
    <t>001-001-4560</t>
  </si>
  <si>
    <t>001-001-4577</t>
  </si>
  <si>
    <t>001-001-0004574</t>
  </si>
  <si>
    <t>001-002-0000035</t>
  </si>
  <si>
    <t>CÁMARA PYA DE LA INDUSTRIA</t>
  </si>
  <si>
    <t>001-0020007796</t>
  </si>
  <si>
    <t>SEGURIDAD GLORIA INDUSTRIAL SRL</t>
  </si>
  <si>
    <t>001-002-0007816</t>
  </si>
  <si>
    <t>001-002-0085901</t>
  </si>
  <si>
    <t>001-002-0172872</t>
  </si>
  <si>
    <t>001-002-0172873</t>
  </si>
  <si>
    <t xml:space="preserve">CHACOMER S.A.E. </t>
  </si>
  <si>
    <t>125-001-0006693</t>
  </si>
  <si>
    <t>001-0020247133</t>
  </si>
  <si>
    <t xml:space="preserve">LINCOLN S.A. </t>
  </si>
  <si>
    <t>001-003-0001860</t>
  </si>
  <si>
    <t>001-003-0005820</t>
  </si>
  <si>
    <t xml:space="preserve">ESTACION DE SERVICIO EMR </t>
  </si>
  <si>
    <t>001-003-0005821</t>
  </si>
  <si>
    <t>001-004-0007716</t>
  </si>
  <si>
    <t>001-004-0008392</t>
  </si>
  <si>
    <t>001-004-0009463</t>
  </si>
  <si>
    <t>001-004-0009464</t>
  </si>
  <si>
    <t>001-004-0009472</t>
  </si>
  <si>
    <t>001-004-0037505</t>
  </si>
  <si>
    <t>FERREVENTAS S.A. "FERREX"</t>
  </si>
  <si>
    <t>001-005-0000081</t>
  </si>
  <si>
    <t>002-0010000280</t>
  </si>
  <si>
    <t>002-001-0001631</t>
  </si>
  <si>
    <t>GRUAS MAGNO S.A.</t>
  </si>
  <si>
    <t xml:space="preserve">002-001-0176674 </t>
  </si>
  <si>
    <t>002-001-0176786</t>
  </si>
  <si>
    <t xml:space="preserve">SEMAR S.R.L. </t>
  </si>
  <si>
    <t>002-001-0177864</t>
  </si>
  <si>
    <t>002-001-0177965</t>
  </si>
  <si>
    <t>SEMAR S.R.L</t>
  </si>
  <si>
    <t>003-001-0260853</t>
  </si>
  <si>
    <t>003-001-0260854</t>
  </si>
  <si>
    <t>003-001-0260855</t>
  </si>
  <si>
    <t>004-003-0026479</t>
  </si>
  <si>
    <t>MOVITER I.C.S.A.</t>
  </si>
  <si>
    <t>004-003-0026537</t>
  </si>
  <si>
    <t>004-003-0026593</t>
  </si>
  <si>
    <t>MOVITER I.C.S.A</t>
  </si>
  <si>
    <t>006-001-0021824</t>
  </si>
  <si>
    <t>SETAC S.R.L.</t>
  </si>
  <si>
    <t>007-004-0000577</t>
  </si>
  <si>
    <t>AUTOMOVIL SUPPLY S.A.</t>
  </si>
  <si>
    <t>007-004-0000788</t>
  </si>
  <si>
    <t>007-004-0000820</t>
  </si>
  <si>
    <t>002-002-0008408</t>
  </si>
  <si>
    <t>001-0010000016</t>
  </si>
  <si>
    <t>001-001-0000049</t>
  </si>
  <si>
    <t xml:space="preserve">ASOC. DE PADRES DEL TRINITY SCHOOL </t>
  </si>
  <si>
    <t>001-001-0000050</t>
  </si>
  <si>
    <t xml:space="preserve">GLORIA RAQUEL GONZÁLEZ </t>
  </si>
  <si>
    <t>001-001-0000117</t>
  </si>
  <si>
    <t>EMILIANO MARTINEZ MORALES</t>
  </si>
  <si>
    <t>001-001-0000181</t>
  </si>
  <si>
    <t>001-001-0000225</t>
  </si>
  <si>
    <t xml:space="preserve">JOSÉ MARÍA GÓMEZ PANIAGUA </t>
  </si>
  <si>
    <t>001-001-0000256</t>
  </si>
  <si>
    <t>001-001-0000303</t>
  </si>
  <si>
    <t>PABLO FERNÁNDEZ LÓPEZE</t>
  </si>
  <si>
    <t>001-0010000424</t>
  </si>
  <si>
    <t>001-001-0000550</t>
  </si>
  <si>
    <t xml:space="preserve">001-001-0000669 </t>
  </si>
  <si>
    <t>PLOTER  CAD INGENIERIA</t>
  </si>
  <si>
    <t>001-001-0000754</t>
  </si>
  <si>
    <t xml:space="preserve">GRUPO CONSULTOR ASOC S.R.L. </t>
  </si>
  <si>
    <t>001-0010001120</t>
  </si>
  <si>
    <t>001-001-0001449</t>
  </si>
  <si>
    <t>001-0010001680</t>
  </si>
  <si>
    <t>001-0010001692</t>
  </si>
  <si>
    <t>001-001-0001911</t>
  </si>
  <si>
    <t xml:space="preserve">ROBNEL S.A. </t>
  </si>
  <si>
    <t>001-001-0001913</t>
  </si>
  <si>
    <t>METALÚRGICA ROBNEL S.A.</t>
  </si>
  <si>
    <t>001-001-0001914</t>
  </si>
  <si>
    <t>ROBNEL S.A.</t>
  </si>
  <si>
    <t>001-001-0001916</t>
  </si>
  <si>
    <t xml:space="preserve">001-001-0001917 </t>
  </si>
  <si>
    <t>001-001-0001924</t>
  </si>
  <si>
    <t xml:space="preserve">001-001-0001929 </t>
  </si>
  <si>
    <t>001-001-0001268</t>
  </si>
  <si>
    <t>DISCOVERY TRAVEL</t>
  </si>
  <si>
    <t>001-001-0002534</t>
  </si>
  <si>
    <t>AMARILLA SERVICE ELECT</t>
  </si>
  <si>
    <t xml:space="preserve">001-001-0002535 </t>
  </si>
  <si>
    <t>001-0010004323</t>
  </si>
  <si>
    <t>001-0010004597</t>
  </si>
  <si>
    <t>001-001-0004629</t>
  </si>
  <si>
    <t>001-0010004630</t>
  </si>
  <si>
    <t>001-0010004642</t>
  </si>
  <si>
    <t>001-001-0006356</t>
  </si>
  <si>
    <t xml:space="preserve">BOLSA DE VALORES </t>
  </si>
  <si>
    <t>001-001-0006940</t>
  </si>
  <si>
    <t>001-001-0007749</t>
  </si>
  <si>
    <t xml:space="preserve">GLORIA SEGURIDAD IND. SRL </t>
  </si>
  <si>
    <t>001-0010010892</t>
  </si>
  <si>
    <t>001-0010011200</t>
  </si>
  <si>
    <t>ARZA PROPAGANDA S.R.L.</t>
  </si>
  <si>
    <t>001-001-0011201</t>
  </si>
  <si>
    <t xml:space="preserve">001-001-0019412 </t>
  </si>
  <si>
    <t>001-001-0030679</t>
  </si>
  <si>
    <t>001-001-0030708</t>
  </si>
  <si>
    <t>001-001-0041256</t>
  </si>
  <si>
    <t xml:space="preserve">GRÁFICA MONARCA S.R.L. </t>
  </si>
  <si>
    <t>001-001-0041257</t>
  </si>
  <si>
    <t>GRÁFICA MONARCA S.R.L.</t>
  </si>
  <si>
    <t>001-001-0041726</t>
  </si>
  <si>
    <t>HIDRÁULICA BRASIL S.A</t>
  </si>
  <si>
    <t>001-001-0042054</t>
  </si>
  <si>
    <t>001-001-0042589</t>
  </si>
  <si>
    <t>RUEDA NUEVA SRL</t>
  </si>
  <si>
    <t>001-001-0047683</t>
  </si>
  <si>
    <t>001-001-0134871</t>
  </si>
  <si>
    <t xml:space="preserve">LA CASA DE LAS MANGUERAS </t>
  </si>
  <si>
    <t>001-001-0134905</t>
  </si>
  <si>
    <t>001-001-0135714</t>
  </si>
  <si>
    <t>CASA DE LAS MANGUERAS S.A.</t>
  </si>
  <si>
    <t>001-001-0136005</t>
  </si>
  <si>
    <t>001-001-0176779</t>
  </si>
  <si>
    <t>001-002-0001721</t>
  </si>
  <si>
    <t>EPRO SOCIEDAD ANÓNIMA</t>
  </si>
  <si>
    <t>001-002-0009280</t>
  </si>
  <si>
    <t>MC SERVICIOS EXP Y LOG S.R.L.</t>
  </si>
  <si>
    <t>001-002-0009307</t>
  </si>
  <si>
    <t>001-002-0017315</t>
  </si>
  <si>
    <t>PERFECTA AUTOMOTORES S.A</t>
  </si>
  <si>
    <t>001-002-0037140</t>
  </si>
  <si>
    <t>001-002-0087230</t>
  </si>
  <si>
    <t>001-002-0106576</t>
  </si>
  <si>
    <t>001-002-0187255</t>
  </si>
  <si>
    <t>001-002-0188653</t>
  </si>
  <si>
    <t>CHACOMER S.A.E</t>
  </si>
  <si>
    <t>001-0030008179</t>
  </si>
  <si>
    <t>001-003-0008180</t>
  </si>
  <si>
    <t>001-004-0000175</t>
  </si>
  <si>
    <t xml:space="preserve">FERNANDO ESTEBAN TALAVERA </t>
  </si>
  <si>
    <t>001-004-0001398</t>
  </si>
  <si>
    <t>ROYAL SEGUROS S.A</t>
  </si>
  <si>
    <t>001-004-0002604</t>
  </si>
  <si>
    <t>001-004-0012296</t>
  </si>
  <si>
    <t>001-004-0012363</t>
  </si>
  <si>
    <t>001-004-0012735</t>
  </si>
  <si>
    <t>001-004-0013646</t>
  </si>
  <si>
    <t xml:space="preserve">001-004-0141105 </t>
  </si>
  <si>
    <t>MONITAL S.R.L.</t>
  </si>
  <si>
    <t>001-004-0156001</t>
  </si>
  <si>
    <t>001-004-0157337</t>
  </si>
  <si>
    <t>001-004-0161032</t>
  </si>
  <si>
    <t>001-005-0000350</t>
  </si>
  <si>
    <t>001-005-0002227</t>
  </si>
  <si>
    <t xml:space="preserve">UNION INDUSTRIAL </t>
  </si>
  <si>
    <t>001-010-0097865</t>
  </si>
  <si>
    <t>EQUIFAX PARAGUAY S.A</t>
  </si>
  <si>
    <t>001-014-0004887</t>
  </si>
  <si>
    <t>001-014-0004894</t>
  </si>
  <si>
    <t>001-0140015978</t>
  </si>
  <si>
    <t xml:space="preserve">DHL S.R.L. </t>
  </si>
  <si>
    <t>001-100-08120</t>
  </si>
  <si>
    <t>002-0010000288</t>
  </si>
  <si>
    <t>002-0010000296</t>
  </si>
  <si>
    <t>002-001-0000297</t>
  </si>
  <si>
    <t>002-0010000352</t>
  </si>
  <si>
    <t>002-001-0013371</t>
  </si>
  <si>
    <t>002-001-0089147</t>
  </si>
  <si>
    <t>VEMAY FLORES</t>
  </si>
  <si>
    <t>002-001-0180162</t>
  </si>
  <si>
    <t>002-001-0180554</t>
  </si>
  <si>
    <t>002-002-0016601</t>
  </si>
  <si>
    <t>CASA DE LAS VARILLAS S.R.L.</t>
  </si>
  <si>
    <t>003-001-0013552</t>
  </si>
  <si>
    <t xml:space="preserve">003-0010264277 </t>
  </si>
  <si>
    <t>003-0010264278</t>
  </si>
  <si>
    <t>004-003-0026613</t>
  </si>
  <si>
    <t>004-003-0026680</t>
  </si>
  <si>
    <t>007-001-0049029</t>
  </si>
  <si>
    <t>007-004-0001147</t>
  </si>
  <si>
    <t>FC.135-V</t>
  </si>
  <si>
    <t>J.F. CACAVELOS-SUPELCAS - 2.466 USD X 6.388,94 GS</t>
  </si>
  <si>
    <t>FC.1483/V</t>
  </si>
  <si>
    <t>J.F. CACAVELOS-KEESTRACK479,38EUX6.931,87</t>
  </si>
  <si>
    <t>FC.236712</t>
  </si>
  <si>
    <t>J.F. CACAVELOS-RUBBLE - 11.289,86 EU X 6.991,03</t>
  </si>
  <si>
    <t>FC.9510003743</t>
  </si>
  <si>
    <t>J.F. CACAVELOS-AMMANN - 443,47 EU X 7.005,78</t>
  </si>
  <si>
    <t>FC.P-9110387007</t>
  </si>
  <si>
    <t>J.F. CACAVELOS-AMMANN - 347,35 EU X 6.965,18</t>
  </si>
  <si>
    <t>FC.P-9110387414</t>
  </si>
  <si>
    <t>J.F. CACAVELOS-AMMANN - 3.079,41 EU X 7.005,78</t>
  </si>
  <si>
    <t>FC.P-9110388036</t>
  </si>
  <si>
    <t>J.F. CACAVELOS-AMMANN - 332,12 EU X 7.005,78</t>
  </si>
  <si>
    <t>FC.P-9110388296</t>
  </si>
  <si>
    <t>J.F. CACAVELOS-AMMANN - 317,01 EU X 7.005,78</t>
  </si>
  <si>
    <t>MECC ALTE</t>
  </si>
  <si>
    <t xml:space="preserve">BONOS - INTERESES A PAGAR </t>
  </si>
  <si>
    <t>I.V.A  DEBITO FISCAL 10%</t>
  </si>
  <si>
    <t xml:space="preserve">BONOS - BOLSA VALORES Y PROD. ASUNCION  </t>
  </si>
  <si>
    <t>EUGENIO AMARILLA</t>
  </si>
  <si>
    <t xml:space="preserve">DIESA  SA </t>
  </si>
  <si>
    <t>LUMINOTECNIA S.A</t>
  </si>
  <si>
    <t>PLOTER  CAD INGENIERIA Y ARQ.</t>
  </si>
  <si>
    <t>VASCO PARAGUAY S.A</t>
  </si>
  <si>
    <t>ORMA IMPORT S.A</t>
  </si>
  <si>
    <t xml:space="preserve">TBDL S.A. </t>
  </si>
  <si>
    <t xml:space="preserve">HIDRAULICA BRASIL </t>
  </si>
  <si>
    <t xml:space="preserve">JAIME MAGUET STALLARD S.A.C.I. </t>
  </si>
  <si>
    <t xml:space="preserve">UNION INDUSTRIAL PYA </t>
  </si>
  <si>
    <t>LA CASA DE LAS VARILLAS S.R.L</t>
  </si>
  <si>
    <t>RAFAEL CRISTOBAL ORUE</t>
  </si>
  <si>
    <t>EDUARDO SALDIVAR - AESP CONSTRUCCIONES</t>
  </si>
  <si>
    <t>EL ARENAL S.A.</t>
  </si>
  <si>
    <t>ARQ ALCIDES VERA  - AXON ARQUITECTURA</t>
  </si>
  <si>
    <t>PABLO FERNÁNDEZ SOLANO LÓPEZ</t>
  </si>
  <si>
    <t>SAMMAR S.A CONSULTORIA &amp; CONSTRUCTORA</t>
  </si>
  <si>
    <t>JOSE RENE FIGUEREDO PEREIRA</t>
  </si>
  <si>
    <t>ESCRIBANÍA CÉSPEDES-ESCR. VERÓNICA CÉSPEDES</t>
  </si>
  <si>
    <t>GRUPO CONSULTOR ASOCIADO S.R.L</t>
  </si>
  <si>
    <t>I.T.C. S.A.</t>
  </si>
  <si>
    <t>ASUNCION CANTERO - FLETES ASUNCION</t>
  </si>
  <si>
    <t>BERNARDO PRIETO - PUBLIMARCA</t>
  </si>
  <si>
    <t>HUGO ROJAS-IMPAM</t>
  </si>
  <si>
    <t>MARTA BEATRIZ SANTACRUZ</t>
  </si>
  <si>
    <t>MUNDO PARAGUAY S.A</t>
  </si>
  <si>
    <t>LIDIO GONZALEZ - MAQUINARIAS FRAN</t>
  </si>
  <si>
    <t xml:space="preserve">BOLSA DE VALORES Y PRODUCTOS DE ASUNCION S.A. </t>
  </si>
  <si>
    <t>HIPERMERCADO LUISITO - DIAZ E HIJOS S.A</t>
  </si>
  <si>
    <t>IMAG S.R.L.</t>
  </si>
  <si>
    <t>LA CASA DE LAS MANGUERAS</t>
  </si>
  <si>
    <t>JOANNA ROLON - CONSTRUCCION DE EDIFICIOS</t>
  </si>
  <si>
    <t>TANG HUNG PIN-CASA BENTO</t>
  </si>
  <si>
    <t>MYRIAN FERNADEZ - "TRANSPORTE THIAGO JESUS"</t>
  </si>
  <si>
    <t>EQUIFAX PARAGUAY S.A.</t>
  </si>
  <si>
    <t xml:space="preserve">SETAC S.R.L. </t>
  </si>
  <si>
    <t>MATERSAN S.A.E.</t>
  </si>
  <si>
    <t>J.F. CACAVELOS-AMMANN - 450.000 EU X 7.145,30 GS</t>
  </si>
  <si>
    <t>SIMA</t>
  </si>
  <si>
    <t>JOSE FELIX CACAVELOS</t>
  </si>
  <si>
    <t>TOTAL PASIVO AL 31/12/2019</t>
  </si>
  <si>
    <t>INFORME DEL SINDICO SOBRE DEUDAS AL 31 DE DICIEMBRE DE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</si>
</sst>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indexed="64"/>
      <name val="Calibri"/>
      <family val="2"/>
      <scheme val="minor"/>
    </font>
    <font>
      <sz val="8"/>
      <name val="Arial"/>
      <family val="2"/>
    </font>
    <font>
      <sz val="8"/>
      <color rgb="FF000000"/>
      <name val="Arial"/>
      <family val="2"/>
    </font>
    <font>
      <sz val="8"/>
      <color indexed="64"/>
      <name val="Arial"/>
      <family val="2"/>
    </font>
    <font>
      <sz val="8"/>
      <color rgb="FFFF0000"/>
      <name val="Arial"/>
      <family val="2"/>
    </font>
    <font>
      <sz val="10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CCC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4" fillId="0" borderId="0"/>
    <xf numFmtId="0" fontId="4" fillId="0" borderId="0"/>
    <xf numFmtId="0" fontId="6" fillId="0" borderId="0"/>
  </cellStyleXfs>
  <cellXfs count="179">
    <xf numFmtId="0" fontId="0" fillId="0" borderId="0" xfId="0"/>
    <xf numFmtId="0" fontId="1" fillId="0" borderId="0" xfId="0" applyFont="1" applyFill="1"/>
    <xf numFmtId="3" fontId="1" fillId="0" borderId="0" xfId="0" applyNumberFormat="1" applyFont="1" applyFill="1"/>
    <xf numFmtId="38" fontId="1" fillId="0" borderId="0" xfId="0" applyNumberFormat="1" applyFont="1" applyFill="1" applyAlignment="1">
      <alignment horizontal="right"/>
    </xf>
    <xf numFmtId="14" fontId="1" fillId="0" borderId="0" xfId="0" applyNumberFormat="1" applyFont="1" applyFill="1"/>
    <xf numFmtId="0" fontId="1" fillId="0" borderId="0" xfId="0" applyFont="1" applyFill="1"/>
    <xf numFmtId="0" fontId="1" fillId="0" borderId="4" xfId="0" applyFont="1" applyFill="1" applyBorder="1"/>
    <xf numFmtId="0" fontId="1" fillId="0" borderId="0" xfId="0" applyFont="1" applyFill="1" applyBorder="1"/>
    <xf numFmtId="3" fontId="1" fillId="0" borderId="0" xfId="0" applyNumberFormat="1" applyFont="1" applyFill="1" applyBorder="1"/>
    <xf numFmtId="38" fontId="1" fillId="0" borderId="0" xfId="0" applyNumberFormat="1" applyFont="1" applyFill="1" applyBorder="1" applyAlignment="1">
      <alignment horizontal="right"/>
    </xf>
    <xf numFmtId="14" fontId="3" fillId="0" borderId="5" xfId="0" applyNumberFormat="1" applyFont="1" applyFill="1" applyBorder="1" applyAlignment="1">
      <alignment horizontal="center"/>
    </xf>
    <xf numFmtId="0" fontId="3" fillId="0" borderId="0" xfId="0" applyFont="1" applyFill="1" applyBorder="1"/>
    <xf numFmtId="3" fontId="3" fillId="0" borderId="0" xfId="0" applyNumberFormat="1" applyFont="1" applyFill="1" applyBorder="1"/>
    <xf numFmtId="3" fontId="3" fillId="0" borderId="0" xfId="0" applyNumberFormat="1" applyFont="1" applyFill="1" applyBorder="1" applyAlignment="1">
      <alignment horizontal="center"/>
    </xf>
    <xf numFmtId="3" fontId="3" fillId="0" borderId="6" xfId="0" applyNumberFormat="1" applyFont="1" applyFill="1" applyBorder="1" applyAlignment="1">
      <alignment horizontal="center"/>
    </xf>
    <xf numFmtId="38" fontId="3" fillId="0" borderId="0" xfId="0" applyNumberFormat="1" applyFont="1" applyFill="1" applyBorder="1" applyAlignment="1">
      <alignment horizontal="right"/>
    </xf>
    <xf numFmtId="0" fontId="2" fillId="0" borderId="4" xfId="0" applyFont="1" applyFill="1" applyBorder="1"/>
    <xf numFmtId="0" fontId="5" fillId="0" borderId="0" xfId="2" applyFont="1" applyFill="1" applyBorder="1"/>
    <xf numFmtId="3" fontId="7" fillId="0" borderId="0" xfId="3" applyNumberFormat="1" applyFont="1" applyFill="1" applyBorder="1" applyAlignment="1"/>
    <xf numFmtId="3" fontId="5" fillId="0" borderId="0" xfId="0" applyNumberFormat="1" applyFont="1" applyFill="1" applyBorder="1"/>
    <xf numFmtId="3" fontId="5" fillId="0" borderId="0" xfId="2" applyNumberFormat="1" applyFont="1" applyFill="1" applyBorder="1"/>
    <xf numFmtId="3" fontId="1" fillId="0" borderId="0" xfId="0" applyNumberFormat="1" applyFont="1" applyFill="1" applyBorder="1" applyAlignment="1">
      <alignment horizontal="center"/>
    </xf>
    <xf numFmtId="14" fontId="1" fillId="0" borderId="5" xfId="0" applyNumberFormat="1" applyFont="1" applyFill="1" applyBorder="1" applyAlignment="1">
      <alignment horizontal="center"/>
    </xf>
    <xf numFmtId="0" fontId="3" fillId="0" borderId="4" xfId="0" applyFont="1" applyFill="1" applyBorder="1"/>
    <xf numFmtId="3" fontId="1" fillId="0" borderId="7" xfId="0" applyNumberFormat="1" applyFont="1" applyFill="1" applyBorder="1"/>
    <xf numFmtId="3" fontId="1" fillId="0" borderId="7" xfId="0" applyNumberFormat="1" applyFont="1" applyFill="1" applyBorder="1" applyAlignment="1">
      <alignment horizontal="center"/>
    </xf>
    <xf numFmtId="38" fontId="1" fillId="0" borderId="7" xfId="0" applyNumberFormat="1" applyFont="1" applyFill="1" applyBorder="1" applyAlignment="1">
      <alignment horizontal="right"/>
    </xf>
    <xf numFmtId="0" fontId="3" fillId="0" borderId="8" xfId="0" applyFont="1" applyFill="1" applyBorder="1"/>
    <xf numFmtId="0" fontId="3" fillId="0" borderId="6" xfId="0" applyFont="1" applyFill="1" applyBorder="1"/>
    <xf numFmtId="3" fontId="8" fillId="0" borderId="6" xfId="3" applyNumberFormat="1" applyFont="1" applyFill="1" applyBorder="1" applyAlignment="1"/>
    <xf numFmtId="38" fontId="3" fillId="0" borderId="6" xfId="0" applyNumberFormat="1" applyFont="1" applyFill="1" applyBorder="1" applyAlignment="1">
      <alignment horizontal="right"/>
    </xf>
    <xf numFmtId="3" fontId="3" fillId="0" borderId="6" xfId="0" applyNumberFormat="1" applyFont="1" applyFill="1" applyBorder="1"/>
    <xf numFmtId="3" fontId="8" fillId="0" borderId="0" xfId="3" applyNumberFormat="1" applyFont="1" applyFill="1" applyBorder="1" applyAlignment="1"/>
    <xf numFmtId="38" fontId="3" fillId="0" borderId="7" xfId="0" applyNumberFormat="1" applyFont="1" applyFill="1" applyBorder="1" applyAlignment="1">
      <alignment horizontal="right"/>
    </xf>
    <xf numFmtId="3" fontId="3" fillId="0" borderId="7" xfId="0" applyNumberFormat="1" applyFont="1" applyFill="1" applyBorder="1"/>
    <xf numFmtId="0" fontId="3" fillId="0" borderId="9" xfId="0" applyFont="1" applyFill="1" applyBorder="1"/>
    <xf numFmtId="0" fontId="3" fillId="0" borderId="10" xfId="0" applyFont="1" applyFill="1" applyBorder="1"/>
    <xf numFmtId="3" fontId="8" fillId="0" borderId="10" xfId="3" applyNumberFormat="1" applyFont="1" applyFill="1" applyBorder="1" applyAlignment="1"/>
    <xf numFmtId="38" fontId="3" fillId="0" borderId="10" xfId="0" applyNumberFormat="1" applyFont="1" applyFill="1" applyBorder="1" applyAlignment="1">
      <alignment horizontal="right"/>
    </xf>
    <xf numFmtId="3" fontId="3" fillId="0" borderId="10" xfId="0" applyNumberFormat="1" applyFont="1" applyFill="1" applyBorder="1"/>
    <xf numFmtId="3" fontId="3" fillId="0" borderId="10" xfId="0" applyNumberFormat="1" applyFont="1" applyFill="1" applyBorder="1" applyAlignment="1">
      <alignment horizontal="center"/>
    </xf>
    <xf numFmtId="14" fontId="1" fillId="0" borderId="5" xfId="0" applyNumberFormat="1" applyFont="1" applyFill="1" applyBorder="1"/>
    <xf numFmtId="3" fontId="5" fillId="0" borderId="4" xfId="0" applyNumberFormat="1" applyFont="1" applyFill="1" applyBorder="1" applyAlignment="1">
      <alignment horizontal="left"/>
    </xf>
    <xf numFmtId="14" fontId="1" fillId="0" borderId="0" xfId="0" applyNumberFormat="1" applyFont="1" applyFill="1" applyBorder="1" applyAlignment="1">
      <alignment horizontal="center"/>
    </xf>
    <xf numFmtId="14" fontId="5" fillId="0" borderId="5" xfId="0" applyNumberFormat="1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3" fontId="1" fillId="0" borderId="0" xfId="0" applyNumberFormat="1" applyFont="1" applyFill="1" applyBorder="1" applyAlignment="1">
      <alignment vertical="center"/>
    </xf>
    <xf numFmtId="3" fontId="10" fillId="0" borderId="0" xfId="0" applyNumberFormat="1" applyFont="1" applyFill="1" applyBorder="1" applyAlignment="1">
      <alignment vertical="top"/>
    </xf>
    <xf numFmtId="3" fontId="5" fillId="0" borderId="0" xfId="0" applyNumberFormat="1" applyFont="1" applyFill="1" applyBorder="1" applyAlignment="1"/>
    <xf numFmtId="3" fontId="9" fillId="0" borderId="0" xfId="0" applyNumberFormat="1" applyFont="1" applyFill="1" applyBorder="1" applyAlignment="1">
      <alignment horizontal="right" vertical="center"/>
    </xf>
    <xf numFmtId="38" fontId="3" fillId="0" borderId="0" xfId="0" applyNumberFormat="1" applyFont="1" applyFill="1" applyBorder="1" applyAlignment="1">
      <alignment horizontal="center"/>
    </xf>
    <xf numFmtId="3" fontId="3" fillId="0" borderId="7" xfId="0" applyNumberFormat="1" applyFont="1" applyFill="1" applyBorder="1" applyAlignment="1">
      <alignment horizontal="center"/>
    </xf>
    <xf numFmtId="49" fontId="11" fillId="4" borderId="0" xfId="0" applyNumberFormat="1" applyFont="1" applyFill="1" applyBorder="1" applyAlignment="1"/>
    <xf numFmtId="0" fontId="12" fillId="6" borderId="0" xfId="0" applyFont="1" applyFill="1" applyBorder="1" applyAlignment="1">
      <alignment vertical="center"/>
    </xf>
    <xf numFmtId="0" fontId="12" fillId="2" borderId="0" xfId="0" applyFont="1" applyFill="1" applyBorder="1" applyAlignment="1">
      <alignment vertical="center"/>
    </xf>
    <xf numFmtId="3" fontId="12" fillId="4" borderId="0" xfId="0" applyNumberFormat="1" applyFont="1" applyFill="1" applyBorder="1" applyAlignment="1"/>
    <xf numFmtId="0" fontId="12" fillId="0" borderId="0" xfId="0" applyFont="1" applyBorder="1" applyAlignment="1">
      <alignment vertical="center"/>
    </xf>
    <xf numFmtId="3" fontId="11" fillId="6" borderId="0" xfId="0" applyNumberFormat="1" applyFont="1" applyFill="1" applyBorder="1" applyAlignment="1"/>
    <xf numFmtId="3" fontId="11" fillId="0" borderId="0" xfId="0" applyNumberFormat="1" applyFont="1" applyFill="1" applyBorder="1" applyAlignment="1"/>
    <xf numFmtId="3" fontId="0" fillId="0" borderId="0" xfId="0" applyNumberFormat="1"/>
    <xf numFmtId="3" fontId="13" fillId="0" borderId="0" xfId="0" applyNumberFormat="1" applyFont="1" applyBorder="1" applyAlignment="1">
      <alignment vertical="top"/>
    </xf>
    <xf numFmtId="49" fontId="11" fillId="2" borderId="0" xfId="0" applyNumberFormat="1" applyFont="1" applyFill="1" applyBorder="1"/>
    <xf numFmtId="3" fontId="11" fillId="2" borderId="0" xfId="0" applyNumberFormat="1" applyFont="1" applyFill="1" applyBorder="1" applyAlignment="1"/>
    <xf numFmtId="3" fontId="13" fillId="2" borderId="0" xfId="0" applyNumberFormat="1" applyFont="1" applyFill="1" applyBorder="1" applyAlignment="1">
      <alignment vertical="top"/>
    </xf>
    <xf numFmtId="49" fontId="11" fillId="6" borderId="0" xfId="0" applyNumberFormat="1" applyFont="1" applyFill="1" applyBorder="1"/>
    <xf numFmtId="3" fontId="12" fillId="6" borderId="0" xfId="0" applyNumberFormat="1" applyFont="1" applyFill="1" applyBorder="1" applyAlignment="1">
      <alignment vertical="center"/>
    </xf>
    <xf numFmtId="3" fontId="14" fillId="6" borderId="0" xfId="0" applyNumberFormat="1" applyFont="1" applyFill="1" applyBorder="1" applyAlignment="1">
      <alignment vertical="top"/>
    </xf>
    <xf numFmtId="3" fontId="14" fillId="2" borderId="0" xfId="0" applyNumberFormat="1" applyFont="1" applyFill="1" applyBorder="1" applyAlignment="1">
      <alignment vertical="top"/>
    </xf>
    <xf numFmtId="2" fontId="11" fillId="6" borderId="0" xfId="0" applyNumberFormat="1" applyFont="1" applyFill="1" applyBorder="1" applyAlignment="1"/>
    <xf numFmtId="2" fontId="12" fillId="6" borderId="0" xfId="0" applyNumberFormat="1" applyFont="1" applyFill="1" applyBorder="1" applyAlignment="1">
      <alignment vertical="center"/>
    </xf>
    <xf numFmtId="3" fontId="11" fillId="4" borderId="0" xfId="0" applyNumberFormat="1" applyFont="1" applyFill="1" applyBorder="1" applyAlignment="1">
      <alignment horizontal="left"/>
    </xf>
    <xf numFmtId="3" fontId="13" fillId="6" borderId="0" xfId="0" applyNumberFormat="1" applyFont="1" applyFill="1" applyBorder="1" applyAlignment="1">
      <alignment vertical="top"/>
    </xf>
    <xf numFmtId="0" fontId="11" fillId="6" borderId="0" xfId="0" applyFont="1" applyFill="1" applyBorder="1" applyAlignment="1"/>
    <xf numFmtId="3" fontId="14" fillId="6" borderId="0" xfId="0" applyNumberFormat="1" applyFont="1" applyFill="1" applyBorder="1" applyAlignment="1"/>
    <xf numFmtId="3" fontId="13" fillId="4" borderId="0" xfId="0" applyNumberFormat="1" applyFont="1" applyFill="1" applyBorder="1" applyAlignment="1"/>
    <xf numFmtId="0" fontId="1" fillId="0" borderId="0" xfId="0" applyFont="1" applyBorder="1" applyAlignment="1"/>
    <xf numFmtId="3" fontId="1" fillId="0" borderId="0" xfId="0" applyNumberFormat="1" applyFont="1" applyBorder="1" applyAlignment="1">
      <alignment vertical="center"/>
    </xf>
    <xf numFmtId="3" fontId="0" fillId="0" borderId="0" xfId="0" applyNumberFormat="1" applyBorder="1"/>
    <xf numFmtId="0" fontId="0" fillId="0" borderId="0" xfId="0" applyBorder="1"/>
    <xf numFmtId="49" fontId="11" fillId="2" borderId="6" xfId="0" applyNumberFormat="1" applyFont="1" applyFill="1" applyBorder="1"/>
    <xf numFmtId="3" fontId="11" fillId="2" borderId="6" xfId="0" applyNumberFormat="1" applyFont="1" applyFill="1" applyBorder="1" applyAlignment="1"/>
    <xf numFmtId="0" fontId="12" fillId="2" borderId="6" xfId="0" applyFont="1" applyFill="1" applyBorder="1" applyAlignment="1">
      <alignment vertical="center"/>
    </xf>
    <xf numFmtId="3" fontId="13" fillId="2" borderId="6" xfId="0" applyNumberFormat="1" applyFont="1" applyFill="1" applyBorder="1" applyAlignment="1">
      <alignment vertical="top"/>
    </xf>
    <xf numFmtId="3" fontId="13" fillId="0" borderId="15" xfId="0" applyNumberFormat="1" applyFont="1" applyBorder="1" applyAlignment="1">
      <alignment vertical="top"/>
    </xf>
    <xf numFmtId="3" fontId="11" fillId="0" borderId="15" xfId="0" applyNumberFormat="1" applyFont="1" applyFill="1" applyBorder="1" applyAlignment="1"/>
    <xf numFmtId="0" fontId="12" fillId="0" borderId="15" xfId="0" applyFont="1" applyBorder="1" applyAlignment="1">
      <alignment vertical="center"/>
    </xf>
    <xf numFmtId="3" fontId="13" fillId="0" borderId="6" xfId="0" applyNumberFormat="1" applyFont="1" applyBorder="1" applyAlignment="1">
      <alignment vertical="top"/>
    </xf>
    <xf numFmtId="3" fontId="11" fillId="0" borderId="6" xfId="0" applyNumberFormat="1" applyFont="1" applyFill="1" applyBorder="1" applyAlignment="1"/>
    <xf numFmtId="0" fontId="12" fillId="0" borderId="6" xfId="0" applyFont="1" applyBorder="1" applyAlignment="1">
      <alignment vertical="center"/>
    </xf>
    <xf numFmtId="3" fontId="14" fillId="2" borderId="6" xfId="0" applyNumberFormat="1" applyFont="1" applyFill="1" applyBorder="1" applyAlignment="1">
      <alignment vertical="top"/>
    </xf>
    <xf numFmtId="3" fontId="13" fillId="0" borderId="14" xfId="0" applyNumberFormat="1" applyFont="1" applyBorder="1" applyAlignment="1">
      <alignment vertical="top"/>
    </xf>
    <xf numFmtId="3" fontId="11" fillId="0" borderId="14" xfId="0" applyNumberFormat="1" applyFont="1" applyFill="1" applyBorder="1" applyAlignment="1"/>
    <xf numFmtId="0" fontId="12" fillId="0" borderId="14" xfId="0" applyFont="1" applyBorder="1" applyAlignment="1">
      <alignment vertical="center"/>
    </xf>
    <xf numFmtId="49" fontId="11" fillId="4" borderId="14" xfId="0" applyNumberFormat="1" applyFont="1" applyFill="1" applyBorder="1" applyAlignment="1"/>
    <xf numFmtId="3" fontId="11" fillId="4" borderId="14" xfId="0" applyNumberFormat="1" applyFont="1" applyFill="1" applyBorder="1" applyAlignment="1">
      <alignment horizontal="left"/>
    </xf>
    <xf numFmtId="3" fontId="12" fillId="4" borderId="14" xfId="0" applyNumberFormat="1" applyFont="1" applyFill="1" applyBorder="1" applyAlignment="1">
      <alignment vertical="center"/>
    </xf>
    <xf numFmtId="3" fontId="13" fillId="4" borderId="14" xfId="0" applyNumberFormat="1" applyFont="1" applyFill="1" applyBorder="1" applyAlignment="1">
      <alignment vertical="top"/>
    </xf>
    <xf numFmtId="49" fontId="11" fillId="5" borderId="14" xfId="0" applyNumberFormat="1" applyFont="1" applyFill="1" applyBorder="1"/>
    <xf numFmtId="3" fontId="11" fillId="5" borderId="14" xfId="0" applyNumberFormat="1" applyFont="1" applyFill="1" applyBorder="1" applyAlignment="1">
      <alignment vertical="center"/>
    </xf>
    <xf numFmtId="3" fontId="12" fillId="5" borderId="14" xfId="0" applyNumberFormat="1" applyFont="1" applyFill="1" applyBorder="1" applyAlignment="1">
      <alignment vertical="center"/>
    </xf>
    <xf numFmtId="3" fontId="14" fillId="5" borderId="14" xfId="0" applyNumberFormat="1" applyFont="1" applyFill="1" applyBorder="1" applyAlignment="1">
      <alignment horizontal="right" vertical="center"/>
    </xf>
    <xf numFmtId="49" fontId="11" fillId="6" borderId="6" xfId="0" applyNumberFormat="1" applyFont="1" applyFill="1" applyBorder="1"/>
    <xf numFmtId="2" fontId="11" fillId="6" borderId="6" xfId="0" applyNumberFormat="1" applyFont="1" applyFill="1" applyBorder="1" applyAlignment="1"/>
    <xf numFmtId="0" fontId="12" fillId="6" borderId="6" xfId="0" applyFont="1" applyFill="1" applyBorder="1" applyAlignment="1">
      <alignment vertical="center"/>
    </xf>
    <xf numFmtId="3" fontId="14" fillId="6" borderId="6" xfId="0" applyNumberFormat="1" applyFont="1" applyFill="1" applyBorder="1" applyAlignment="1">
      <alignment vertical="top"/>
    </xf>
    <xf numFmtId="49" fontId="11" fillId="2" borderId="14" xfId="0" applyNumberFormat="1" applyFont="1" applyFill="1" applyBorder="1"/>
    <xf numFmtId="3" fontId="11" fillId="2" borderId="14" xfId="0" applyNumberFormat="1" applyFont="1" applyFill="1" applyBorder="1" applyAlignment="1"/>
    <xf numFmtId="0" fontId="12" fillId="2" borderId="14" xfId="0" applyFont="1" applyFill="1" applyBorder="1" applyAlignment="1">
      <alignment vertical="center"/>
    </xf>
    <xf numFmtId="3" fontId="13" fillId="2" borderId="14" xfId="0" applyNumberFormat="1" applyFont="1" applyFill="1" applyBorder="1" applyAlignment="1">
      <alignment vertical="top"/>
    </xf>
    <xf numFmtId="49" fontId="11" fillId="6" borderId="14" xfId="0" applyNumberFormat="1" applyFont="1" applyFill="1" applyBorder="1"/>
    <xf numFmtId="2" fontId="11" fillId="6" borderId="14" xfId="0" applyNumberFormat="1" applyFont="1" applyFill="1" applyBorder="1" applyAlignment="1"/>
    <xf numFmtId="2" fontId="12" fillId="6" borderId="14" xfId="0" applyNumberFormat="1" applyFont="1" applyFill="1" applyBorder="1" applyAlignment="1">
      <alignment vertical="center"/>
    </xf>
    <xf numFmtId="3" fontId="13" fillId="6" borderId="14" xfId="0" applyNumberFormat="1" applyFont="1" applyFill="1" applyBorder="1" applyAlignment="1">
      <alignment vertical="top"/>
    </xf>
    <xf numFmtId="3" fontId="11" fillId="6" borderId="6" xfId="0" applyNumberFormat="1" applyFont="1" applyFill="1" applyBorder="1" applyAlignment="1"/>
    <xf numFmtId="0" fontId="11" fillId="6" borderId="6" xfId="0" applyFont="1" applyFill="1" applyBorder="1" applyAlignment="1"/>
    <xf numFmtId="3" fontId="13" fillId="6" borderId="6" xfId="0" applyNumberFormat="1" applyFont="1" applyFill="1" applyBorder="1" applyAlignment="1">
      <alignment vertical="top"/>
    </xf>
    <xf numFmtId="49" fontId="11" fillId="2" borderId="15" xfId="0" applyNumberFormat="1" applyFont="1" applyFill="1" applyBorder="1"/>
    <xf numFmtId="3" fontId="11" fillId="2" borderId="15" xfId="0" applyNumberFormat="1" applyFont="1" applyFill="1" applyBorder="1" applyAlignment="1"/>
    <xf numFmtId="0" fontId="12" fillId="2" borderId="15" xfId="0" applyFont="1" applyFill="1" applyBorder="1" applyAlignment="1">
      <alignment vertical="center"/>
    </xf>
    <xf numFmtId="3" fontId="13" fillId="2" borderId="15" xfId="0" applyNumberFormat="1" applyFont="1" applyFill="1" applyBorder="1" applyAlignment="1">
      <alignment vertical="top"/>
    </xf>
    <xf numFmtId="0" fontId="11" fillId="6" borderId="14" xfId="0" applyFont="1" applyFill="1" applyBorder="1" applyAlignment="1"/>
    <xf numFmtId="3" fontId="14" fillId="6" borderId="14" xfId="0" applyNumberFormat="1" applyFont="1" applyFill="1" applyBorder="1" applyAlignment="1"/>
    <xf numFmtId="3" fontId="14" fillId="2" borderId="15" xfId="0" applyNumberFormat="1" applyFont="1" applyFill="1" applyBorder="1" applyAlignment="1">
      <alignment vertical="top"/>
    </xf>
    <xf numFmtId="3" fontId="11" fillId="6" borderId="14" xfId="0" applyNumberFormat="1" applyFont="1" applyFill="1" applyBorder="1" applyAlignment="1"/>
    <xf numFmtId="0" fontId="12" fillId="6" borderId="14" xfId="0" applyFont="1" applyFill="1" applyBorder="1" applyAlignment="1">
      <alignment vertical="center"/>
    </xf>
    <xf numFmtId="49" fontId="11" fillId="3" borderId="14" xfId="0" applyNumberFormat="1" applyFont="1" applyFill="1" applyBorder="1" applyAlignment="1"/>
    <xf numFmtId="3" fontId="11" fillId="3" borderId="14" xfId="0" applyNumberFormat="1" applyFont="1" applyFill="1" applyBorder="1" applyAlignment="1"/>
    <xf numFmtId="3" fontId="12" fillId="5" borderId="14" xfId="0" applyNumberFormat="1" applyFont="1" applyFill="1" applyBorder="1" applyAlignment="1">
      <alignment horizontal="right" vertical="center"/>
    </xf>
    <xf numFmtId="3" fontId="11" fillId="5" borderId="14" xfId="0" applyNumberFormat="1" applyFont="1" applyFill="1" applyBorder="1" applyAlignment="1"/>
    <xf numFmtId="3" fontId="14" fillId="5" borderId="14" xfId="0" applyNumberFormat="1" applyFont="1" applyFill="1" applyBorder="1" applyAlignment="1">
      <alignment vertical="top"/>
    </xf>
    <xf numFmtId="3" fontId="14" fillId="2" borderId="14" xfId="0" applyNumberFormat="1" applyFont="1" applyFill="1" applyBorder="1" applyAlignment="1">
      <alignment vertical="top"/>
    </xf>
    <xf numFmtId="3" fontId="0" fillId="0" borderId="6" xfId="0" applyNumberFormat="1" applyBorder="1"/>
    <xf numFmtId="3" fontId="0" fillId="0" borderId="15" xfId="0" applyNumberFormat="1" applyBorder="1"/>
    <xf numFmtId="3" fontId="0" fillId="0" borderId="14" xfId="0" applyNumberFormat="1" applyBorder="1"/>
    <xf numFmtId="3" fontId="1" fillId="0" borderId="0" xfId="0" applyNumberFormat="1" applyFont="1" applyBorder="1"/>
    <xf numFmtId="3" fontId="1" fillId="0" borderId="6" xfId="0" applyNumberFormat="1" applyFont="1" applyBorder="1"/>
    <xf numFmtId="3" fontId="1" fillId="0" borderId="0" xfId="0" applyNumberFormat="1" applyFont="1"/>
    <xf numFmtId="3" fontId="1" fillId="0" borderId="15" xfId="0" applyNumberFormat="1" applyFont="1" applyBorder="1"/>
    <xf numFmtId="3" fontId="1" fillId="0" borderId="14" xfId="0" applyNumberFormat="1" applyFont="1" applyBorder="1"/>
    <xf numFmtId="3" fontId="10" fillId="0" borderId="14" xfId="0" applyNumberFormat="1" applyFont="1" applyBorder="1" applyAlignment="1">
      <alignment vertical="top"/>
    </xf>
    <xf numFmtId="3" fontId="10" fillId="4" borderId="14" xfId="0" applyNumberFormat="1" applyFont="1" applyFill="1" applyBorder="1" applyAlignment="1">
      <alignment vertical="top"/>
    </xf>
    <xf numFmtId="3" fontId="10" fillId="2" borderId="14" xfId="0" applyNumberFormat="1" applyFont="1" applyFill="1" applyBorder="1" applyAlignment="1">
      <alignment vertical="top"/>
    </xf>
    <xf numFmtId="3" fontId="10" fillId="6" borderId="14" xfId="0" applyNumberFormat="1" applyFont="1" applyFill="1" applyBorder="1" applyAlignment="1">
      <alignment vertical="top"/>
    </xf>
    <xf numFmtId="3" fontId="15" fillId="6" borderId="14" xfId="0" applyNumberFormat="1" applyFont="1" applyFill="1" applyBorder="1" applyAlignment="1"/>
    <xf numFmtId="3" fontId="5" fillId="3" borderId="14" xfId="0" applyNumberFormat="1" applyFont="1" applyFill="1" applyBorder="1" applyAlignment="1"/>
    <xf numFmtId="3" fontId="9" fillId="5" borderId="14" xfId="0" applyNumberFormat="1" applyFont="1" applyFill="1" applyBorder="1" applyAlignment="1">
      <alignment horizontal="right" vertical="center"/>
    </xf>
    <xf numFmtId="3" fontId="15" fillId="5" borderId="14" xfId="0" applyNumberFormat="1" applyFont="1" applyFill="1" applyBorder="1" applyAlignment="1">
      <alignment vertical="top"/>
    </xf>
    <xf numFmtId="3" fontId="15" fillId="2" borderId="14" xfId="0" applyNumberFormat="1" applyFont="1" applyFill="1" applyBorder="1" applyAlignment="1">
      <alignment vertical="top"/>
    </xf>
    <xf numFmtId="0" fontId="9" fillId="0" borderId="0" xfId="0" applyFont="1" applyFill="1" applyBorder="1" applyAlignment="1">
      <alignment vertical="center"/>
    </xf>
    <xf numFmtId="3" fontId="9" fillId="0" borderId="0" xfId="0" applyNumberFormat="1" applyFont="1" applyFill="1" applyBorder="1" applyAlignment="1">
      <alignment vertical="center"/>
    </xf>
    <xf numFmtId="2" fontId="9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/>
    <xf numFmtId="0" fontId="1" fillId="0" borderId="0" xfId="0" applyFont="1" applyBorder="1"/>
    <xf numFmtId="0" fontId="9" fillId="0" borderId="4" xfId="0" applyFont="1" applyFill="1" applyBorder="1" applyAlignment="1">
      <alignment vertical="center"/>
    </xf>
    <xf numFmtId="3" fontId="9" fillId="0" borderId="4" xfId="0" applyNumberFormat="1" applyFont="1" applyFill="1" applyBorder="1" applyAlignment="1">
      <alignment vertical="center"/>
    </xf>
    <xf numFmtId="2" fontId="9" fillId="0" borderId="4" xfId="0" applyNumberFormat="1" applyFont="1" applyFill="1" applyBorder="1" applyAlignment="1">
      <alignment vertical="center"/>
    </xf>
    <xf numFmtId="0" fontId="5" fillId="0" borderId="4" xfId="0" applyFont="1" applyFill="1" applyBorder="1" applyAlignment="1"/>
    <xf numFmtId="3" fontId="5" fillId="0" borderId="4" xfId="0" applyNumberFormat="1" applyFont="1" applyFill="1" applyBorder="1" applyAlignment="1"/>
    <xf numFmtId="3" fontId="3" fillId="0" borderId="0" xfId="0" applyNumberFormat="1" applyFont="1"/>
    <xf numFmtId="3" fontId="15" fillId="0" borderId="0" xfId="0" applyNumberFormat="1" applyFont="1" applyFill="1" applyBorder="1" applyAlignment="1">
      <alignment vertical="top"/>
    </xf>
    <xf numFmtId="3" fontId="9" fillId="0" borderId="0" xfId="0" applyNumberFormat="1" applyFont="1" applyFill="1" applyBorder="1" applyAlignment="1"/>
    <xf numFmtId="3" fontId="1" fillId="0" borderId="0" xfId="0" applyNumberFormat="1" applyFont="1" applyFill="1" applyBorder="1" applyAlignment="1">
      <alignment horizontal="right"/>
    </xf>
    <xf numFmtId="3" fontId="5" fillId="0" borderId="0" xfId="0" applyNumberFormat="1" applyFont="1" applyFill="1" applyBorder="1" applyAlignment="1">
      <alignment vertical="top"/>
    </xf>
    <xf numFmtId="3" fontId="9" fillId="0" borderId="4" xfId="0" applyNumberFormat="1" applyFont="1" applyFill="1" applyBorder="1" applyAlignment="1"/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1" fillId="0" borderId="4" xfId="0" quotePrefix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/>
    </xf>
  </cellXfs>
  <cellStyles count="4">
    <cellStyle name="Excel Built-in Normal" xfId="3"/>
    <cellStyle name="Normal" xfId="0" builtinId="0"/>
    <cellStyle name="Normal 2" xfId="2"/>
    <cellStyle name="Normal 5" xfId="1"/>
  </cellStyles>
  <dxfs count="0"/>
  <tableStyles count="0" defaultTableStyle="TableStyleMedium2" defaultPivotStyle="PivotStyleMedium9"/>
  <colors>
    <mruColors>
      <color rgb="FF99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</sheetPr>
  <dimension ref="A1:M165"/>
  <sheetViews>
    <sheetView tabSelected="1" topLeftCell="B127" zoomScale="115" zoomScaleNormal="115" workbookViewId="0">
      <selection activeCell="I145" sqref="I145"/>
    </sheetView>
  </sheetViews>
  <sheetFormatPr baseColWidth="10" defaultRowHeight="12.75" x14ac:dyDescent="0.2"/>
  <cols>
    <col min="1" max="1" width="4.28515625" style="1" customWidth="1"/>
    <col min="2" max="2" width="43.140625" style="1" bestFit="1" customWidth="1"/>
    <col min="3" max="3" width="1.42578125" style="1" customWidth="1"/>
    <col min="4" max="4" width="2.7109375" style="2" bestFit="1" customWidth="1"/>
    <col min="5" max="5" width="15.42578125" style="3" customWidth="1"/>
    <col min="6" max="6" width="1.5703125" style="2" customWidth="1"/>
    <col min="7" max="7" width="14.5703125" style="2" customWidth="1"/>
    <col min="8" max="8" width="1.42578125" style="2" customWidth="1"/>
    <col min="9" max="9" width="9" style="2" bestFit="1" customWidth="1"/>
    <col min="10" max="10" width="1.5703125" style="2" customWidth="1"/>
    <col min="11" max="11" width="12.28515625" style="4" bestFit="1" customWidth="1"/>
    <col min="12" max="12" width="3.140625" style="1" customWidth="1"/>
    <col min="13" max="16384" width="11.42578125" style="1"/>
  </cols>
  <sheetData>
    <row r="1" spans="1:13" x14ac:dyDescent="0.2">
      <c r="B1" s="164" t="s">
        <v>23</v>
      </c>
      <c r="C1" s="165"/>
      <c r="D1" s="165"/>
      <c r="E1" s="165"/>
      <c r="F1" s="165"/>
      <c r="G1" s="165"/>
      <c r="H1" s="165"/>
      <c r="I1" s="165"/>
      <c r="J1" s="165"/>
      <c r="K1" s="166"/>
    </row>
    <row r="2" spans="1:13" ht="13.5" thickBot="1" x14ac:dyDescent="0.25">
      <c r="B2" s="167" t="s">
        <v>503</v>
      </c>
      <c r="C2" s="168"/>
      <c r="D2" s="168"/>
      <c r="E2" s="168"/>
      <c r="F2" s="168"/>
      <c r="G2" s="168"/>
      <c r="H2" s="168"/>
      <c r="I2" s="168"/>
      <c r="J2" s="168"/>
      <c r="K2" s="169"/>
    </row>
    <row r="3" spans="1:13" x14ac:dyDescent="0.2">
      <c r="B3" s="23" t="s">
        <v>1</v>
      </c>
      <c r="C3" s="11"/>
      <c r="D3" s="12"/>
      <c r="E3" s="50" t="s">
        <v>2</v>
      </c>
      <c r="F3" s="13"/>
      <c r="G3" s="13" t="s">
        <v>3</v>
      </c>
      <c r="H3" s="13"/>
      <c r="I3" s="13" t="s">
        <v>4</v>
      </c>
      <c r="J3" s="13"/>
      <c r="K3" s="10" t="s">
        <v>0</v>
      </c>
    </row>
    <row r="4" spans="1:13" x14ac:dyDescent="0.2">
      <c r="B4" s="16" t="s">
        <v>6</v>
      </c>
      <c r="C4" s="11"/>
      <c r="D4" s="12"/>
      <c r="E4" s="15"/>
      <c r="F4" s="13"/>
      <c r="G4" s="13"/>
      <c r="H4" s="13"/>
      <c r="I4" s="13"/>
      <c r="J4" s="13"/>
      <c r="K4" s="10" t="s">
        <v>5</v>
      </c>
    </row>
    <row r="5" spans="1:13" x14ac:dyDescent="0.2">
      <c r="A5" s="7"/>
      <c r="B5" s="16" t="s">
        <v>7</v>
      </c>
      <c r="C5" s="11"/>
      <c r="D5" s="12"/>
      <c r="E5" s="15"/>
      <c r="F5" s="12"/>
      <c r="G5" s="12"/>
      <c r="H5" s="12"/>
      <c r="I5" s="12"/>
      <c r="J5" s="12"/>
      <c r="K5" s="10"/>
    </row>
    <row r="6" spans="1:13" x14ac:dyDescent="0.2">
      <c r="A6" s="7"/>
      <c r="B6" s="153" t="s">
        <v>231</v>
      </c>
      <c r="C6" s="17"/>
      <c r="D6" s="18" t="s">
        <v>8</v>
      </c>
      <c r="E6" s="47">
        <v>7700000</v>
      </c>
      <c r="F6" s="20"/>
      <c r="G6" s="161">
        <f>E6</f>
        <v>7700000</v>
      </c>
      <c r="H6" s="8"/>
      <c r="I6" s="21" t="s">
        <v>9</v>
      </c>
      <c r="J6" s="8"/>
      <c r="K6" s="44">
        <v>43861</v>
      </c>
    </row>
    <row r="7" spans="1:13" x14ac:dyDescent="0.2">
      <c r="A7" s="7"/>
      <c r="B7" s="153" t="s">
        <v>476</v>
      </c>
      <c r="C7" s="17"/>
      <c r="D7" s="18" t="s">
        <v>8</v>
      </c>
      <c r="E7" s="8">
        <v>119617500</v>
      </c>
      <c r="F7" s="20"/>
      <c r="G7" s="161">
        <f t="shared" ref="G7:G70" si="0">E7</f>
        <v>119617500</v>
      </c>
      <c r="H7" s="8"/>
      <c r="I7" s="21" t="s">
        <v>9</v>
      </c>
      <c r="J7" s="8"/>
      <c r="K7" s="44">
        <v>43861</v>
      </c>
      <c r="M7" s="43"/>
    </row>
    <row r="8" spans="1:13" s="5" customFormat="1" x14ac:dyDescent="0.2">
      <c r="A8" s="7"/>
      <c r="B8" s="153" t="s">
        <v>363</v>
      </c>
      <c r="C8" s="17"/>
      <c r="D8" s="18" t="s">
        <v>8</v>
      </c>
      <c r="E8" s="8">
        <v>3090000</v>
      </c>
      <c r="F8" s="20"/>
      <c r="G8" s="161">
        <f t="shared" si="0"/>
        <v>3090000</v>
      </c>
      <c r="H8" s="8"/>
      <c r="I8" s="21" t="s">
        <v>9</v>
      </c>
      <c r="J8" s="8"/>
      <c r="K8" s="44">
        <v>43861</v>
      </c>
    </row>
    <row r="9" spans="1:13" s="5" customFormat="1" x14ac:dyDescent="0.2">
      <c r="A9" s="7"/>
      <c r="B9" s="154" t="s">
        <v>49</v>
      </c>
      <c r="C9" s="17"/>
      <c r="D9" s="18" t="s">
        <v>8</v>
      </c>
      <c r="E9" s="8">
        <v>61821000</v>
      </c>
      <c r="F9" s="20"/>
      <c r="G9" s="161">
        <f t="shared" si="0"/>
        <v>61821000</v>
      </c>
      <c r="H9" s="8"/>
      <c r="I9" s="21" t="s">
        <v>9</v>
      </c>
      <c r="J9" s="8"/>
      <c r="K9" s="44">
        <v>44135</v>
      </c>
    </row>
    <row r="10" spans="1:13" s="5" customFormat="1" x14ac:dyDescent="0.2">
      <c r="A10" s="7"/>
      <c r="B10" s="154" t="s">
        <v>61</v>
      </c>
      <c r="C10" s="17"/>
      <c r="D10" s="18" t="s">
        <v>8</v>
      </c>
      <c r="E10" s="47">
        <v>17210490</v>
      </c>
      <c r="F10" s="20"/>
      <c r="G10" s="161">
        <f t="shared" si="0"/>
        <v>17210490</v>
      </c>
      <c r="H10" s="8"/>
      <c r="I10" s="21" t="s">
        <v>9</v>
      </c>
      <c r="J10" s="8"/>
      <c r="K10" s="44">
        <v>43861</v>
      </c>
    </row>
    <row r="11" spans="1:13" s="5" customFormat="1" x14ac:dyDescent="0.2">
      <c r="A11" s="7"/>
      <c r="B11" s="153" t="s">
        <v>483</v>
      </c>
      <c r="C11" s="17"/>
      <c r="D11" s="18" t="s">
        <v>8</v>
      </c>
      <c r="E11" s="8">
        <v>49786950</v>
      </c>
      <c r="F11" s="20"/>
      <c r="G11" s="161">
        <f t="shared" si="0"/>
        <v>49786950</v>
      </c>
      <c r="H11" s="8"/>
      <c r="I11" s="21" t="s">
        <v>9</v>
      </c>
      <c r="J11" s="8"/>
      <c r="K11" s="44">
        <v>43861</v>
      </c>
    </row>
    <row r="12" spans="1:13" s="5" customFormat="1" x14ac:dyDescent="0.2">
      <c r="A12" s="7"/>
      <c r="B12" s="154" t="s">
        <v>29</v>
      </c>
      <c r="C12" s="17"/>
      <c r="D12" s="18" t="s">
        <v>8</v>
      </c>
      <c r="E12" s="8">
        <v>132213302</v>
      </c>
      <c r="F12" s="20"/>
      <c r="G12" s="161">
        <f t="shared" si="0"/>
        <v>132213302</v>
      </c>
      <c r="H12" s="8"/>
      <c r="I12" s="21" t="s">
        <v>9</v>
      </c>
      <c r="J12" s="8"/>
      <c r="K12" s="44">
        <v>44500</v>
      </c>
    </row>
    <row r="13" spans="1:13" s="5" customFormat="1" x14ac:dyDescent="0.2">
      <c r="A13" s="7"/>
      <c r="B13" s="153" t="s">
        <v>484</v>
      </c>
      <c r="C13" s="17"/>
      <c r="D13" s="18" t="s">
        <v>8</v>
      </c>
      <c r="E13" s="8">
        <v>150000000</v>
      </c>
      <c r="F13" s="20"/>
      <c r="G13" s="161">
        <f t="shared" si="0"/>
        <v>150000000</v>
      </c>
      <c r="H13" s="8"/>
      <c r="I13" s="21" t="s">
        <v>9</v>
      </c>
      <c r="J13" s="8"/>
      <c r="K13" s="44">
        <v>43861</v>
      </c>
    </row>
    <row r="14" spans="1:13" s="5" customFormat="1" x14ac:dyDescent="0.2">
      <c r="A14" s="7"/>
      <c r="B14" s="153" t="s">
        <v>489</v>
      </c>
      <c r="C14" s="17"/>
      <c r="D14" s="18" t="s">
        <v>8</v>
      </c>
      <c r="E14" s="47">
        <v>388918</v>
      </c>
      <c r="F14" s="20"/>
      <c r="G14" s="161">
        <f t="shared" si="0"/>
        <v>388918</v>
      </c>
      <c r="H14" s="8"/>
      <c r="I14" s="21" t="s">
        <v>9</v>
      </c>
      <c r="J14" s="8"/>
      <c r="K14" s="44">
        <v>43861</v>
      </c>
    </row>
    <row r="15" spans="1:13" s="5" customFormat="1" x14ac:dyDescent="0.2">
      <c r="A15" s="7"/>
      <c r="B15" s="153" t="s">
        <v>266</v>
      </c>
      <c r="C15" s="17"/>
      <c r="D15" s="18" t="s">
        <v>8</v>
      </c>
      <c r="E15" s="8">
        <v>22074680</v>
      </c>
      <c r="F15" s="20"/>
      <c r="G15" s="161">
        <f t="shared" si="0"/>
        <v>22074680</v>
      </c>
      <c r="H15" s="8"/>
      <c r="I15" s="21" t="s">
        <v>9</v>
      </c>
      <c r="J15" s="8"/>
      <c r="K15" s="44">
        <v>43861</v>
      </c>
    </row>
    <row r="16" spans="1:13" s="5" customFormat="1" x14ac:dyDescent="0.2">
      <c r="A16" s="7"/>
      <c r="B16" s="153" t="s">
        <v>85</v>
      </c>
      <c r="C16" s="17"/>
      <c r="D16" s="18" t="s">
        <v>8</v>
      </c>
      <c r="E16" s="8">
        <v>2960000</v>
      </c>
      <c r="F16" s="20"/>
      <c r="G16" s="161">
        <f t="shared" si="0"/>
        <v>2960000</v>
      </c>
      <c r="H16" s="8"/>
      <c r="I16" s="21" t="s">
        <v>9</v>
      </c>
      <c r="J16" s="8"/>
      <c r="K16" s="44">
        <v>43861</v>
      </c>
    </row>
    <row r="17" spans="1:11" s="5" customFormat="1" x14ac:dyDescent="0.2">
      <c r="A17" s="7"/>
      <c r="B17" s="153" t="s">
        <v>382</v>
      </c>
      <c r="C17" s="17"/>
      <c r="D17" s="18" t="s">
        <v>8</v>
      </c>
      <c r="E17" s="47">
        <v>216247</v>
      </c>
      <c r="F17" s="20"/>
      <c r="G17" s="161">
        <f t="shared" si="0"/>
        <v>216247</v>
      </c>
      <c r="H17" s="8"/>
      <c r="I17" s="21" t="s">
        <v>9</v>
      </c>
      <c r="J17" s="8"/>
      <c r="K17" s="44">
        <v>43861</v>
      </c>
    </row>
    <row r="18" spans="1:11" s="5" customFormat="1" x14ac:dyDescent="0.2">
      <c r="A18" s="7"/>
      <c r="B18" s="153" t="s">
        <v>35</v>
      </c>
      <c r="C18" s="17"/>
      <c r="D18" s="18" t="s">
        <v>8</v>
      </c>
      <c r="E18" s="8">
        <v>3000000</v>
      </c>
      <c r="F18" s="20"/>
      <c r="G18" s="161">
        <f t="shared" si="0"/>
        <v>3000000</v>
      </c>
      <c r="H18" s="8"/>
      <c r="I18" s="21" t="s">
        <v>9</v>
      </c>
      <c r="J18" s="8"/>
      <c r="K18" s="44">
        <v>43861</v>
      </c>
    </row>
    <row r="19" spans="1:11" s="5" customFormat="1" x14ac:dyDescent="0.2">
      <c r="A19" s="7"/>
      <c r="B19" s="153" t="s">
        <v>55</v>
      </c>
      <c r="C19" s="17"/>
      <c r="D19" s="18" t="s">
        <v>8</v>
      </c>
      <c r="E19" s="8">
        <v>9667815</v>
      </c>
      <c r="F19" s="20"/>
      <c r="G19" s="161">
        <f t="shared" si="0"/>
        <v>9667815</v>
      </c>
      <c r="H19" s="8"/>
      <c r="I19" s="21" t="s">
        <v>9</v>
      </c>
      <c r="J19" s="8"/>
      <c r="K19" s="44">
        <v>43861</v>
      </c>
    </row>
    <row r="20" spans="1:11" s="5" customFormat="1" x14ac:dyDescent="0.2">
      <c r="A20" s="7"/>
      <c r="B20" s="153" t="s">
        <v>53</v>
      </c>
      <c r="C20" s="17"/>
      <c r="D20" s="18" t="s">
        <v>8</v>
      </c>
      <c r="E20" s="8">
        <v>476730</v>
      </c>
      <c r="F20" s="20"/>
      <c r="G20" s="161">
        <f t="shared" si="0"/>
        <v>476730</v>
      </c>
      <c r="H20" s="8"/>
      <c r="I20" s="21" t="s">
        <v>9</v>
      </c>
      <c r="J20" s="8"/>
      <c r="K20" s="44">
        <v>43861</v>
      </c>
    </row>
    <row r="21" spans="1:11" s="5" customFormat="1" x14ac:dyDescent="0.2">
      <c r="A21" s="7"/>
      <c r="B21" s="153" t="s">
        <v>207</v>
      </c>
      <c r="C21" s="17"/>
      <c r="D21" s="18" t="s">
        <v>8</v>
      </c>
      <c r="E21" s="47">
        <v>1176481</v>
      </c>
      <c r="F21" s="20"/>
      <c r="G21" s="161">
        <f t="shared" si="0"/>
        <v>1176481</v>
      </c>
      <c r="H21" s="8"/>
      <c r="I21" s="21" t="s">
        <v>9</v>
      </c>
      <c r="J21" s="8"/>
      <c r="K21" s="44">
        <v>43861</v>
      </c>
    </row>
    <row r="22" spans="1:11" s="5" customFormat="1" x14ac:dyDescent="0.2">
      <c r="A22" s="7"/>
      <c r="B22" s="153" t="s">
        <v>463</v>
      </c>
      <c r="C22" s="17"/>
      <c r="D22" s="18" t="s">
        <v>8</v>
      </c>
      <c r="E22" s="8">
        <v>12745684</v>
      </c>
      <c r="F22" s="20"/>
      <c r="G22" s="161">
        <f t="shared" si="0"/>
        <v>12745684</v>
      </c>
      <c r="H22" s="8"/>
      <c r="I22" s="21" t="s">
        <v>9</v>
      </c>
      <c r="J22" s="8"/>
      <c r="K22" s="44">
        <v>43861</v>
      </c>
    </row>
    <row r="23" spans="1:11" s="5" customFormat="1" x14ac:dyDescent="0.2">
      <c r="A23" s="7"/>
      <c r="B23" s="153" t="s">
        <v>347</v>
      </c>
      <c r="C23" s="17"/>
      <c r="D23" s="18" t="s">
        <v>8</v>
      </c>
      <c r="E23" s="47">
        <v>1599471</v>
      </c>
      <c r="F23" s="20"/>
      <c r="G23" s="161">
        <f t="shared" si="0"/>
        <v>1599471</v>
      </c>
      <c r="H23" s="8"/>
      <c r="I23" s="21" t="s">
        <v>9</v>
      </c>
      <c r="J23" s="8"/>
      <c r="K23" s="44">
        <v>43861</v>
      </c>
    </row>
    <row r="24" spans="1:11" s="5" customFormat="1" x14ac:dyDescent="0.2">
      <c r="A24" s="7"/>
      <c r="B24" s="153" t="s">
        <v>474</v>
      </c>
      <c r="C24" s="17"/>
      <c r="D24" s="18" t="s">
        <v>8</v>
      </c>
      <c r="E24" s="8">
        <v>532867900</v>
      </c>
      <c r="F24" s="20"/>
      <c r="G24" s="161">
        <f t="shared" si="0"/>
        <v>532867900</v>
      </c>
      <c r="H24" s="8"/>
      <c r="I24" s="21" t="s">
        <v>9</v>
      </c>
      <c r="J24" s="8"/>
      <c r="K24" s="44">
        <v>43861</v>
      </c>
    </row>
    <row r="25" spans="1:11" s="5" customFormat="1" x14ac:dyDescent="0.2">
      <c r="A25" s="7"/>
      <c r="B25" s="153" t="s">
        <v>475</v>
      </c>
      <c r="C25" s="17"/>
      <c r="D25" s="18" t="s">
        <v>8</v>
      </c>
      <c r="E25" s="8">
        <v>771809662</v>
      </c>
      <c r="F25" s="20"/>
      <c r="G25" s="161">
        <f t="shared" si="0"/>
        <v>771809662</v>
      </c>
      <c r="H25" s="8"/>
      <c r="I25" s="21" t="s">
        <v>9</v>
      </c>
      <c r="J25" s="8"/>
      <c r="K25" s="44">
        <v>43861</v>
      </c>
    </row>
    <row r="26" spans="1:11" s="5" customFormat="1" x14ac:dyDescent="0.2">
      <c r="A26" s="7"/>
      <c r="B26" s="153" t="s">
        <v>64</v>
      </c>
      <c r="C26" s="17"/>
      <c r="D26" s="18" t="s">
        <v>8</v>
      </c>
      <c r="E26" s="8">
        <v>4427116946</v>
      </c>
      <c r="F26" s="20"/>
      <c r="G26" s="161">
        <f t="shared" si="0"/>
        <v>4427116946</v>
      </c>
      <c r="H26" s="8"/>
      <c r="I26" s="21" t="s">
        <v>9</v>
      </c>
      <c r="J26" s="8"/>
      <c r="K26" s="44">
        <v>43861</v>
      </c>
    </row>
    <row r="27" spans="1:11" s="5" customFormat="1" x14ac:dyDescent="0.2">
      <c r="A27" s="7"/>
      <c r="B27" s="155" t="s">
        <v>115</v>
      </c>
      <c r="C27" s="17"/>
      <c r="D27" s="18" t="s">
        <v>8</v>
      </c>
      <c r="E27" s="47">
        <v>370000</v>
      </c>
      <c r="F27" s="20"/>
      <c r="G27" s="161">
        <f t="shared" si="0"/>
        <v>370000</v>
      </c>
      <c r="H27" s="8"/>
      <c r="I27" s="21" t="s">
        <v>9</v>
      </c>
      <c r="J27" s="8"/>
      <c r="K27" s="44">
        <v>43861</v>
      </c>
    </row>
    <row r="28" spans="1:11" s="5" customFormat="1" x14ac:dyDescent="0.2">
      <c r="A28" s="7"/>
      <c r="B28" s="153" t="s">
        <v>496</v>
      </c>
      <c r="C28" s="17"/>
      <c r="D28" s="18" t="s">
        <v>8</v>
      </c>
      <c r="E28" s="47">
        <v>733612</v>
      </c>
      <c r="F28" s="20"/>
      <c r="G28" s="161">
        <f t="shared" si="0"/>
        <v>733612</v>
      </c>
      <c r="H28" s="8"/>
      <c r="I28" s="21" t="s">
        <v>9</v>
      </c>
      <c r="J28" s="8"/>
      <c r="K28" s="44">
        <v>43861</v>
      </c>
    </row>
    <row r="29" spans="1:11" s="5" customFormat="1" x14ac:dyDescent="0.2">
      <c r="A29" s="7"/>
      <c r="B29" s="153" t="s">
        <v>480</v>
      </c>
      <c r="C29" s="17"/>
      <c r="D29" s="18" t="s">
        <v>8</v>
      </c>
      <c r="E29" s="47">
        <v>22144413</v>
      </c>
      <c r="F29" s="20"/>
      <c r="G29" s="161">
        <f t="shared" si="0"/>
        <v>22144413</v>
      </c>
      <c r="H29" s="8"/>
      <c r="I29" s="21" t="s">
        <v>9</v>
      </c>
      <c r="J29" s="8"/>
      <c r="K29" s="44">
        <v>43861</v>
      </c>
    </row>
    <row r="30" spans="1:11" s="5" customFormat="1" x14ac:dyDescent="0.2">
      <c r="A30" s="7"/>
      <c r="B30" s="153" t="s">
        <v>76</v>
      </c>
      <c r="C30" s="17"/>
      <c r="D30" s="18" t="s">
        <v>8</v>
      </c>
      <c r="E30" s="8">
        <v>14444430</v>
      </c>
      <c r="F30" s="20"/>
      <c r="G30" s="161">
        <f t="shared" si="0"/>
        <v>14444430</v>
      </c>
      <c r="H30" s="8"/>
      <c r="I30" s="21" t="s">
        <v>9</v>
      </c>
      <c r="J30" s="8"/>
      <c r="K30" s="44">
        <v>43861</v>
      </c>
    </row>
    <row r="31" spans="1:11" s="5" customFormat="1" x14ac:dyDescent="0.2">
      <c r="A31" s="7"/>
      <c r="B31" s="153" t="s">
        <v>462</v>
      </c>
      <c r="C31" s="17"/>
      <c r="D31" s="18" t="s">
        <v>8</v>
      </c>
      <c r="E31" s="47">
        <v>400000</v>
      </c>
      <c r="F31" s="20"/>
      <c r="G31" s="161">
        <f t="shared" si="0"/>
        <v>400000</v>
      </c>
      <c r="H31" s="8"/>
      <c r="I31" s="21" t="s">
        <v>9</v>
      </c>
      <c r="J31" s="8"/>
      <c r="K31" s="44">
        <v>43861</v>
      </c>
    </row>
    <row r="32" spans="1:11" s="5" customFormat="1" x14ac:dyDescent="0.2">
      <c r="A32" s="7"/>
      <c r="B32" s="153" t="s">
        <v>65</v>
      </c>
      <c r="C32" s="17"/>
      <c r="D32" s="18" t="s">
        <v>8</v>
      </c>
      <c r="E32" s="8">
        <v>39621608</v>
      </c>
      <c r="F32" s="20"/>
      <c r="G32" s="161">
        <f t="shared" si="0"/>
        <v>39621608</v>
      </c>
      <c r="H32" s="8"/>
      <c r="I32" s="21" t="s">
        <v>9</v>
      </c>
      <c r="J32" s="8"/>
      <c r="K32" s="44">
        <v>43861</v>
      </c>
    </row>
    <row r="33" spans="1:11" s="5" customFormat="1" x14ac:dyDescent="0.2">
      <c r="A33" s="7"/>
      <c r="B33" s="153" t="s">
        <v>66</v>
      </c>
      <c r="C33" s="17"/>
      <c r="D33" s="18" t="s">
        <v>8</v>
      </c>
      <c r="E33" s="47">
        <v>7010273</v>
      </c>
      <c r="F33" s="20"/>
      <c r="G33" s="161">
        <f t="shared" si="0"/>
        <v>7010273</v>
      </c>
      <c r="H33" s="8"/>
      <c r="I33" s="21" t="s">
        <v>9</v>
      </c>
      <c r="J33" s="8"/>
      <c r="K33" s="44">
        <v>43861</v>
      </c>
    </row>
    <row r="34" spans="1:11" s="5" customFormat="1" x14ac:dyDescent="0.2">
      <c r="A34" s="7"/>
      <c r="B34" s="153" t="s">
        <v>291</v>
      </c>
      <c r="C34" s="17"/>
      <c r="D34" s="18" t="s">
        <v>8</v>
      </c>
      <c r="E34" s="47">
        <v>900000</v>
      </c>
      <c r="F34" s="20"/>
      <c r="G34" s="161">
        <f t="shared" si="0"/>
        <v>900000</v>
      </c>
      <c r="H34" s="8"/>
      <c r="I34" s="21" t="s">
        <v>9</v>
      </c>
      <c r="J34" s="8"/>
      <c r="K34" s="44">
        <v>43861</v>
      </c>
    </row>
    <row r="35" spans="1:11" s="5" customFormat="1" x14ac:dyDescent="0.2">
      <c r="A35" s="7"/>
      <c r="B35" s="153" t="s">
        <v>481</v>
      </c>
      <c r="C35" s="17"/>
      <c r="D35" s="18" t="s">
        <v>8</v>
      </c>
      <c r="E35" s="47">
        <v>11000000</v>
      </c>
      <c r="F35" s="20"/>
      <c r="G35" s="161">
        <f t="shared" si="0"/>
        <v>11000000</v>
      </c>
      <c r="H35" s="8"/>
      <c r="I35" s="21" t="s">
        <v>9</v>
      </c>
      <c r="J35" s="8"/>
      <c r="K35" s="44">
        <v>43861</v>
      </c>
    </row>
    <row r="36" spans="1:11" s="5" customFormat="1" x14ac:dyDescent="0.2">
      <c r="A36" s="7"/>
      <c r="B36" s="156" t="s">
        <v>57</v>
      </c>
      <c r="C36" s="17"/>
      <c r="D36" s="18" t="s">
        <v>8</v>
      </c>
      <c r="E36" s="8">
        <v>247170000</v>
      </c>
      <c r="F36" s="20"/>
      <c r="G36" s="161">
        <f t="shared" si="0"/>
        <v>247170000</v>
      </c>
      <c r="H36" s="8"/>
      <c r="I36" s="21" t="s">
        <v>9</v>
      </c>
      <c r="J36" s="8"/>
      <c r="K36" s="44">
        <v>43861</v>
      </c>
    </row>
    <row r="37" spans="1:11" s="5" customFormat="1" x14ac:dyDescent="0.2">
      <c r="A37" s="7"/>
      <c r="B37" s="153" t="s">
        <v>32</v>
      </c>
      <c r="C37" s="17"/>
      <c r="D37" s="18" t="s">
        <v>8</v>
      </c>
      <c r="E37" s="8">
        <v>6600000</v>
      </c>
      <c r="F37" s="20"/>
      <c r="G37" s="161">
        <f t="shared" si="0"/>
        <v>6600000</v>
      </c>
      <c r="H37" s="8"/>
      <c r="I37" s="21" t="s">
        <v>9</v>
      </c>
      <c r="J37" s="8"/>
      <c r="K37" s="44">
        <v>43861</v>
      </c>
    </row>
    <row r="38" spans="1:11" s="5" customFormat="1" x14ac:dyDescent="0.2">
      <c r="A38" s="7"/>
      <c r="B38" s="153" t="s">
        <v>469</v>
      </c>
      <c r="C38" s="17"/>
      <c r="D38" s="18" t="s">
        <v>8</v>
      </c>
      <c r="E38" s="8">
        <v>19041446</v>
      </c>
      <c r="F38" s="20"/>
      <c r="G38" s="161">
        <f t="shared" si="0"/>
        <v>19041446</v>
      </c>
      <c r="H38" s="8"/>
      <c r="I38" s="21" t="s">
        <v>9</v>
      </c>
      <c r="J38" s="8"/>
      <c r="K38" s="44">
        <v>43861</v>
      </c>
    </row>
    <row r="39" spans="1:11" s="5" customFormat="1" x14ac:dyDescent="0.2">
      <c r="A39" s="7"/>
      <c r="B39" s="153" t="s">
        <v>490</v>
      </c>
      <c r="C39" s="17"/>
      <c r="D39" s="18" t="s">
        <v>8</v>
      </c>
      <c r="E39" s="47">
        <v>1000000</v>
      </c>
      <c r="F39" s="20"/>
      <c r="G39" s="161">
        <f t="shared" si="0"/>
        <v>1000000</v>
      </c>
      <c r="H39" s="8"/>
      <c r="I39" s="21" t="s">
        <v>9</v>
      </c>
      <c r="J39" s="8"/>
      <c r="K39" s="44">
        <v>43861</v>
      </c>
    </row>
    <row r="40" spans="1:11" s="5" customFormat="1" x14ac:dyDescent="0.2">
      <c r="A40" s="7"/>
      <c r="B40" s="153" t="s">
        <v>485</v>
      </c>
      <c r="C40" s="17"/>
      <c r="D40" s="18" t="s">
        <v>8</v>
      </c>
      <c r="E40" s="8">
        <v>14150000</v>
      </c>
      <c r="F40" s="20"/>
      <c r="G40" s="161">
        <f t="shared" si="0"/>
        <v>14150000</v>
      </c>
      <c r="H40" s="8"/>
      <c r="I40" s="21" t="s">
        <v>9</v>
      </c>
      <c r="J40" s="8"/>
      <c r="K40" s="44">
        <v>43861</v>
      </c>
    </row>
    <row r="41" spans="1:11" s="5" customFormat="1" x14ac:dyDescent="0.2">
      <c r="A41" s="7"/>
      <c r="B41" s="153" t="s">
        <v>482</v>
      </c>
      <c r="C41" s="17"/>
      <c r="D41" s="18" t="s">
        <v>8</v>
      </c>
      <c r="E41" s="8">
        <v>130382500</v>
      </c>
      <c r="F41" s="20"/>
      <c r="G41" s="161">
        <f t="shared" si="0"/>
        <v>130382500</v>
      </c>
      <c r="H41" s="8"/>
      <c r="I41" s="21" t="s">
        <v>9</v>
      </c>
      <c r="J41" s="8"/>
      <c r="K41" s="44">
        <v>43861</v>
      </c>
    </row>
    <row r="42" spans="1:11" s="5" customFormat="1" x14ac:dyDescent="0.2">
      <c r="A42" s="7"/>
      <c r="B42" s="153" t="s">
        <v>491</v>
      </c>
      <c r="C42" s="17"/>
      <c r="D42" s="18" t="s">
        <v>8</v>
      </c>
      <c r="E42" s="47">
        <v>295000</v>
      </c>
      <c r="F42" s="20"/>
      <c r="G42" s="161">
        <f t="shared" si="0"/>
        <v>295000</v>
      </c>
      <c r="H42" s="8"/>
      <c r="I42" s="21" t="s">
        <v>9</v>
      </c>
      <c r="J42" s="8"/>
      <c r="K42" s="44">
        <v>43861</v>
      </c>
    </row>
    <row r="43" spans="1:11" s="5" customFormat="1" x14ac:dyDescent="0.2">
      <c r="A43" s="7"/>
      <c r="B43" s="153" t="s">
        <v>169</v>
      </c>
      <c r="C43" s="17"/>
      <c r="D43" s="18" t="s">
        <v>8</v>
      </c>
      <c r="E43" s="47">
        <v>1455590</v>
      </c>
      <c r="F43" s="20"/>
      <c r="G43" s="161">
        <f t="shared" si="0"/>
        <v>1455590</v>
      </c>
      <c r="H43" s="8"/>
      <c r="I43" s="21" t="s">
        <v>9</v>
      </c>
      <c r="J43" s="8"/>
      <c r="K43" s="44">
        <v>43861</v>
      </c>
    </row>
    <row r="44" spans="1:11" s="5" customFormat="1" x14ac:dyDescent="0.2">
      <c r="A44" s="7"/>
      <c r="B44" s="153" t="s">
        <v>501</v>
      </c>
      <c r="C44" s="17"/>
      <c r="D44" s="18" t="s">
        <v>8</v>
      </c>
      <c r="E44" s="8">
        <v>483266976</v>
      </c>
      <c r="F44" s="20"/>
      <c r="G44" s="161">
        <f t="shared" si="0"/>
        <v>483266976</v>
      </c>
      <c r="H44" s="8"/>
      <c r="I44" s="21" t="s">
        <v>9</v>
      </c>
      <c r="J44" s="8"/>
      <c r="K44" s="44">
        <v>43861</v>
      </c>
    </row>
    <row r="45" spans="1:11" s="5" customFormat="1" x14ac:dyDescent="0.2">
      <c r="A45" s="7"/>
      <c r="B45" s="153" t="s">
        <v>470</v>
      </c>
      <c r="C45" s="17"/>
      <c r="D45" s="18" t="s">
        <v>8</v>
      </c>
      <c r="E45" s="47">
        <v>574400</v>
      </c>
      <c r="F45" s="20"/>
      <c r="G45" s="161">
        <f t="shared" si="0"/>
        <v>574400</v>
      </c>
      <c r="H45" s="8"/>
      <c r="I45" s="21" t="s">
        <v>9</v>
      </c>
      <c r="J45" s="8"/>
      <c r="K45" s="44">
        <v>43861</v>
      </c>
    </row>
    <row r="46" spans="1:11" s="5" customFormat="1" x14ac:dyDescent="0.2">
      <c r="A46" s="7"/>
      <c r="B46" s="156" t="s">
        <v>58</v>
      </c>
      <c r="C46" s="17"/>
      <c r="D46" s="18" t="s">
        <v>8</v>
      </c>
      <c r="E46" s="8">
        <v>187455000</v>
      </c>
      <c r="F46" s="20"/>
      <c r="G46" s="161">
        <f t="shared" si="0"/>
        <v>187455000</v>
      </c>
      <c r="H46" s="8"/>
      <c r="I46" s="21" t="s">
        <v>9</v>
      </c>
      <c r="J46" s="8"/>
      <c r="K46" s="44">
        <v>43861</v>
      </c>
    </row>
    <row r="47" spans="1:11" s="5" customFormat="1" x14ac:dyDescent="0.2">
      <c r="A47" s="7"/>
      <c r="B47" s="153" t="s">
        <v>493</v>
      </c>
      <c r="C47" s="17"/>
      <c r="D47" s="18" t="s">
        <v>8</v>
      </c>
      <c r="E47" s="8">
        <v>467132100</v>
      </c>
      <c r="F47" s="20"/>
      <c r="G47" s="161">
        <f t="shared" si="0"/>
        <v>467132100</v>
      </c>
      <c r="H47" s="8"/>
      <c r="I47" s="21" t="s">
        <v>9</v>
      </c>
      <c r="J47" s="8"/>
      <c r="K47" s="44">
        <v>43861</v>
      </c>
    </row>
    <row r="48" spans="1:11" s="5" customFormat="1" x14ac:dyDescent="0.2">
      <c r="A48" s="7"/>
      <c r="B48" s="153" t="s">
        <v>479</v>
      </c>
      <c r="C48" s="17"/>
      <c r="D48" s="18" t="s">
        <v>8</v>
      </c>
      <c r="E48" s="47">
        <v>1790000</v>
      </c>
      <c r="F48" s="20"/>
      <c r="G48" s="161">
        <f t="shared" si="0"/>
        <v>1790000</v>
      </c>
      <c r="H48" s="8"/>
      <c r="I48" s="21" t="s">
        <v>9</v>
      </c>
      <c r="J48" s="8"/>
      <c r="K48" s="44">
        <v>43861</v>
      </c>
    </row>
    <row r="49" spans="1:11" s="5" customFormat="1" x14ac:dyDescent="0.2">
      <c r="A49" s="7"/>
      <c r="B49" s="153" t="s">
        <v>27</v>
      </c>
      <c r="C49" s="17"/>
      <c r="D49" s="18" t="s">
        <v>8</v>
      </c>
      <c r="E49" s="8">
        <v>258522000</v>
      </c>
      <c r="F49" s="20"/>
      <c r="G49" s="161">
        <f t="shared" si="0"/>
        <v>258522000</v>
      </c>
      <c r="H49" s="8"/>
      <c r="I49" s="21" t="s">
        <v>9</v>
      </c>
      <c r="J49" s="8"/>
      <c r="K49" s="44">
        <v>43861</v>
      </c>
    </row>
    <row r="50" spans="1:11" s="5" customFormat="1" x14ac:dyDescent="0.2">
      <c r="A50" s="7"/>
      <c r="B50" s="153" t="s">
        <v>492</v>
      </c>
      <c r="C50" s="17"/>
      <c r="D50" s="18" t="s">
        <v>8</v>
      </c>
      <c r="E50" s="8">
        <v>22807421</v>
      </c>
      <c r="F50" s="20"/>
      <c r="G50" s="161">
        <f t="shared" si="0"/>
        <v>22807421</v>
      </c>
      <c r="H50" s="8"/>
      <c r="I50" s="21" t="s">
        <v>9</v>
      </c>
      <c r="J50" s="8"/>
      <c r="K50" s="44">
        <v>43861</v>
      </c>
    </row>
    <row r="51" spans="1:11" s="5" customFormat="1" x14ac:dyDescent="0.2">
      <c r="A51" s="7"/>
      <c r="B51" s="153" t="s">
        <v>472</v>
      </c>
      <c r="C51" s="17"/>
      <c r="D51" s="18" t="s">
        <v>8</v>
      </c>
      <c r="E51" s="8">
        <v>8300000</v>
      </c>
      <c r="F51" s="20"/>
      <c r="G51" s="161">
        <f t="shared" si="0"/>
        <v>8300000</v>
      </c>
      <c r="H51" s="8"/>
      <c r="I51" s="21" t="s">
        <v>9</v>
      </c>
      <c r="J51" s="8"/>
      <c r="K51" s="44">
        <v>43861</v>
      </c>
    </row>
    <row r="52" spans="1:11" s="5" customFormat="1" x14ac:dyDescent="0.2">
      <c r="A52" s="7"/>
      <c r="B52" s="153" t="s">
        <v>82</v>
      </c>
      <c r="C52" s="17"/>
      <c r="D52" s="18" t="s">
        <v>8</v>
      </c>
      <c r="E52" s="8">
        <v>6060000</v>
      </c>
      <c r="F52" s="20"/>
      <c r="G52" s="161">
        <f t="shared" si="0"/>
        <v>6060000</v>
      </c>
      <c r="H52" s="8"/>
      <c r="I52" s="21" t="s">
        <v>9</v>
      </c>
      <c r="J52" s="8"/>
      <c r="K52" s="44">
        <v>43861</v>
      </c>
    </row>
    <row r="53" spans="1:11" s="5" customFormat="1" x14ac:dyDescent="0.2">
      <c r="A53" s="7"/>
      <c r="B53" s="153" t="s">
        <v>488</v>
      </c>
      <c r="C53" s="17"/>
      <c r="D53" s="18" t="s">
        <v>8</v>
      </c>
      <c r="E53" s="8">
        <v>260899000</v>
      </c>
      <c r="F53" s="20"/>
      <c r="G53" s="161">
        <f t="shared" si="0"/>
        <v>260899000</v>
      </c>
      <c r="H53" s="8"/>
      <c r="I53" s="21" t="s">
        <v>9</v>
      </c>
      <c r="J53" s="8"/>
      <c r="K53" s="44">
        <v>43861</v>
      </c>
    </row>
    <row r="54" spans="1:11" s="5" customFormat="1" x14ac:dyDescent="0.2">
      <c r="A54" s="7"/>
      <c r="B54" s="153" t="s">
        <v>75</v>
      </c>
      <c r="C54" s="17"/>
      <c r="D54" s="18" t="s">
        <v>8</v>
      </c>
      <c r="E54" s="8">
        <v>3405500</v>
      </c>
      <c r="F54" s="20"/>
      <c r="G54" s="161">
        <f t="shared" si="0"/>
        <v>3405500</v>
      </c>
      <c r="H54" s="8"/>
      <c r="I54" s="21" t="s">
        <v>9</v>
      </c>
      <c r="J54" s="8"/>
      <c r="K54" s="44">
        <v>43861</v>
      </c>
    </row>
    <row r="55" spans="1:11" s="5" customFormat="1" x14ac:dyDescent="0.2">
      <c r="A55" s="7"/>
      <c r="B55" s="153" t="s">
        <v>43</v>
      </c>
      <c r="C55" s="17"/>
      <c r="D55" s="18" t="s">
        <v>8</v>
      </c>
      <c r="E55" s="8">
        <v>18944940</v>
      </c>
      <c r="F55" s="20"/>
      <c r="G55" s="161">
        <f t="shared" si="0"/>
        <v>18944940</v>
      </c>
      <c r="H55" s="8"/>
      <c r="I55" s="21" t="s">
        <v>9</v>
      </c>
      <c r="J55" s="8"/>
      <c r="K55" s="44">
        <v>43861</v>
      </c>
    </row>
    <row r="56" spans="1:11" s="5" customFormat="1" x14ac:dyDescent="0.2">
      <c r="A56" s="7"/>
      <c r="B56" s="153" t="s">
        <v>464</v>
      </c>
      <c r="C56" s="17"/>
      <c r="D56" s="18" t="s">
        <v>8</v>
      </c>
      <c r="E56" s="8">
        <v>8170592</v>
      </c>
      <c r="F56" s="20"/>
      <c r="G56" s="161">
        <f t="shared" si="0"/>
        <v>8170592</v>
      </c>
      <c r="H56" s="8"/>
      <c r="I56" s="21" t="s">
        <v>9</v>
      </c>
      <c r="J56" s="8"/>
      <c r="K56" s="44">
        <v>43861</v>
      </c>
    </row>
    <row r="57" spans="1:11" s="5" customFormat="1" x14ac:dyDescent="0.2">
      <c r="A57" s="7"/>
      <c r="B57" s="153" t="s">
        <v>34</v>
      </c>
      <c r="C57" s="17"/>
      <c r="D57" s="18" t="s">
        <v>8</v>
      </c>
      <c r="E57" s="47">
        <v>2750000</v>
      </c>
      <c r="F57" s="20"/>
      <c r="G57" s="161">
        <f t="shared" si="0"/>
        <v>2750000</v>
      </c>
      <c r="H57" s="8"/>
      <c r="I57" s="21" t="s">
        <v>9</v>
      </c>
      <c r="J57" s="8"/>
      <c r="K57" s="44">
        <v>43861</v>
      </c>
    </row>
    <row r="58" spans="1:11" s="5" customFormat="1" x14ac:dyDescent="0.2">
      <c r="A58" s="7"/>
      <c r="B58" s="153" t="s">
        <v>486</v>
      </c>
      <c r="C58" s="17"/>
      <c r="D58" s="18" t="s">
        <v>8</v>
      </c>
      <c r="E58" s="47">
        <v>643356</v>
      </c>
      <c r="F58" s="20"/>
      <c r="G58" s="161">
        <f t="shared" si="0"/>
        <v>643356</v>
      </c>
      <c r="H58" s="8"/>
      <c r="I58" s="21" t="s">
        <v>9</v>
      </c>
      <c r="J58" s="8"/>
      <c r="K58" s="44">
        <v>43861</v>
      </c>
    </row>
    <row r="59" spans="1:11" s="5" customFormat="1" x14ac:dyDescent="0.2">
      <c r="A59" s="7"/>
      <c r="B59" s="153" t="s">
        <v>498</v>
      </c>
      <c r="C59" s="17"/>
      <c r="D59" s="18" t="s">
        <v>8</v>
      </c>
      <c r="E59" s="8">
        <v>2395117</v>
      </c>
      <c r="F59" s="20"/>
      <c r="G59" s="161">
        <f t="shared" si="0"/>
        <v>2395117</v>
      </c>
      <c r="H59" s="8"/>
      <c r="I59" s="21" t="s">
        <v>9</v>
      </c>
      <c r="J59" s="8"/>
      <c r="K59" s="44">
        <v>43861</v>
      </c>
    </row>
    <row r="60" spans="1:11" s="5" customFormat="1" x14ac:dyDescent="0.2">
      <c r="A60" s="7"/>
      <c r="B60" s="153" t="s">
        <v>73</v>
      </c>
      <c r="C60" s="17"/>
      <c r="D60" s="18" t="s">
        <v>8</v>
      </c>
      <c r="E60" s="8">
        <v>15778500</v>
      </c>
      <c r="F60" s="20"/>
      <c r="G60" s="161">
        <f t="shared" si="0"/>
        <v>15778500</v>
      </c>
      <c r="H60" s="8"/>
      <c r="I60" s="21" t="s">
        <v>9</v>
      </c>
      <c r="J60" s="8"/>
      <c r="K60" s="44">
        <v>43861</v>
      </c>
    </row>
    <row r="61" spans="1:11" s="5" customFormat="1" x14ac:dyDescent="0.2">
      <c r="A61" s="7"/>
      <c r="B61" s="153" t="s">
        <v>339</v>
      </c>
      <c r="C61" s="17"/>
      <c r="D61" s="18" t="s">
        <v>8</v>
      </c>
      <c r="E61" s="47">
        <v>1100000</v>
      </c>
      <c r="F61" s="20"/>
      <c r="G61" s="161">
        <f t="shared" si="0"/>
        <v>1100000</v>
      </c>
      <c r="H61" s="8"/>
      <c r="I61" s="21" t="s">
        <v>9</v>
      </c>
      <c r="J61" s="8"/>
      <c r="K61" s="44">
        <v>43861</v>
      </c>
    </row>
    <row r="62" spans="1:11" s="5" customFormat="1" x14ac:dyDescent="0.2">
      <c r="A62" s="7"/>
      <c r="B62" s="153" t="s">
        <v>37</v>
      </c>
      <c r="C62" s="17"/>
      <c r="D62" s="18" t="s">
        <v>8</v>
      </c>
      <c r="E62" s="47">
        <v>3528555</v>
      </c>
      <c r="F62" s="20"/>
      <c r="G62" s="161">
        <f t="shared" si="0"/>
        <v>3528555</v>
      </c>
      <c r="H62" s="8"/>
      <c r="I62" s="21" t="s">
        <v>9</v>
      </c>
      <c r="J62" s="8"/>
      <c r="K62" s="44">
        <v>43861</v>
      </c>
    </row>
    <row r="63" spans="1:11" s="5" customFormat="1" x14ac:dyDescent="0.2">
      <c r="A63" s="7"/>
      <c r="B63" s="153" t="s">
        <v>487</v>
      </c>
      <c r="C63" s="17"/>
      <c r="D63" s="18" t="s">
        <v>8</v>
      </c>
      <c r="E63" s="47">
        <v>1470000</v>
      </c>
      <c r="F63" s="20"/>
      <c r="G63" s="161">
        <f t="shared" si="0"/>
        <v>1470000</v>
      </c>
      <c r="H63" s="8"/>
      <c r="I63" s="21" t="s">
        <v>9</v>
      </c>
      <c r="J63" s="8"/>
      <c r="K63" s="44">
        <v>43861</v>
      </c>
    </row>
    <row r="64" spans="1:11" s="5" customFormat="1" x14ac:dyDescent="0.2">
      <c r="A64" s="7"/>
      <c r="B64" s="153" t="s">
        <v>495</v>
      </c>
      <c r="C64" s="17"/>
      <c r="D64" s="18" t="s">
        <v>8</v>
      </c>
      <c r="E64" s="8">
        <v>50213050</v>
      </c>
      <c r="F64" s="20"/>
      <c r="G64" s="161">
        <f t="shared" si="0"/>
        <v>50213050</v>
      </c>
      <c r="H64" s="8"/>
      <c r="I64" s="21" t="s">
        <v>9</v>
      </c>
      <c r="J64" s="8"/>
      <c r="K64" s="44">
        <v>43861</v>
      </c>
    </row>
    <row r="65" spans="1:11" s="5" customFormat="1" x14ac:dyDescent="0.2">
      <c r="A65" s="7"/>
      <c r="B65" s="153" t="s">
        <v>467</v>
      </c>
      <c r="C65" s="17"/>
      <c r="D65" s="18" t="s">
        <v>8</v>
      </c>
      <c r="E65" s="8">
        <v>4000000</v>
      </c>
      <c r="F65" s="20"/>
      <c r="G65" s="161">
        <f t="shared" si="0"/>
        <v>4000000</v>
      </c>
      <c r="H65" s="8"/>
      <c r="I65" s="21" t="s">
        <v>9</v>
      </c>
      <c r="J65" s="8"/>
      <c r="K65" s="44">
        <v>43861</v>
      </c>
    </row>
    <row r="66" spans="1:11" s="5" customFormat="1" x14ac:dyDescent="0.2">
      <c r="A66" s="7"/>
      <c r="B66" s="153" t="s">
        <v>477</v>
      </c>
      <c r="C66" s="17"/>
      <c r="D66" s="18" t="s">
        <v>8</v>
      </c>
      <c r="E66" s="47">
        <v>4000000</v>
      </c>
      <c r="F66" s="20"/>
      <c r="G66" s="161">
        <f t="shared" si="0"/>
        <v>4000000</v>
      </c>
      <c r="H66" s="8"/>
      <c r="I66" s="21" t="s">
        <v>9</v>
      </c>
      <c r="J66" s="8"/>
      <c r="K66" s="44">
        <v>43861</v>
      </c>
    </row>
    <row r="67" spans="1:11" s="5" customFormat="1" x14ac:dyDescent="0.2">
      <c r="A67" s="7"/>
      <c r="B67" s="153" t="s">
        <v>227</v>
      </c>
      <c r="C67" s="17"/>
      <c r="D67" s="18" t="s">
        <v>8</v>
      </c>
      <c r="E67" s="47">
        <v>11000000</v>
      </c>
      <c r="F67" s="20"/>
      <c r="G67" s="161">
        <f t="shared" si="0"/>
        <v>11000000</v>
      </c>
      <c r="H67" s="8"/>
      <c r="I67" s="21" t="s">
        <v>9</v>
      </c>
      <c r="J67" s="8"/>
      <c r="K67" s="44">
        <v>43861</v>
      </c>
    </row>
    <row r="68" spans="1:11" s="5" customFormat="1" x14ac:dyDescent="0.2">
      <c r="A68" s="7"/>
      <c r="B68" s="153" t="s">
        <v>187</v>
      </c>
      <c r="C68" s="17"/>
      <c r="D68" s="18" t="s">
        <v>8</v>
      </c>
      <c r="E68" s="47">
        <v>1187500</v>
      </c>
      <c r="F68" s="20"/>
      <c r="G68" s="161">
        <f t="shared" si="0"/>
        <v>1187500</v>
      </c>
      <c r="H68" s="8"/>
      <c r="I68" s="21" t="s">
        <v>9</v>
      </c>
      <c r="J68" s="8"/>
      <c r="K68" s="44">
        <v>43861</v>
      </c>
    </row>
    <row r="69" spans="1:11" s="5" customFormat="1" x14ac:dyDescent="0.2">
      <c r="A69" s="7"/>
      <c r="B69" s="153" t="s">
        <v>164</v>
      </c>
      <c r="C69" s="17"/>
      <c r="D69" s="18" t="s">
        <v>8</v>
      </c>
      <c r="E69" s="8">
        <v>4950000</v>
      </c>
      <c r="F69" s="20"/>
      <c r="G69" s="161">
        <f t="shared" si="0"/>
        <v>4950000</v>
      </c>
      <c r="H69" s="8"/>
      <c r="I69" s="21" t="s">
        <v>9</v>
      </c>
      <c r="J69" s="8"/>
      <c r="K69" s="44">
        <v>43861</v>
      </c>
    </row>
    <row r="70" spans="1:11" s="5" customFormat="1" x14ac:dyDescent="0.2">
      <c r="A70" s="7"/>
      <c r="B70" s="153" t="s">
        <v>259</v>
      </c>
      <c r="C70" s="17"/>
      <c r="D70" s="18" t="s">
        <v>8</v>
      </c>
      <c r="E70" s="8">
        <v>9187547</v>
      </c>
      <c r="F70" s="20"/>
      <c r="G70" s="161">
        <f t="shared" si="0"/>
        <v>9187547</v>
      </c>
      <c r="H70" s="8"/>
      <c r="I70" s="21" t="s">
        <v>9</v>
      </c>
      <c r="J70" s="8"/>
      <c r="K70" s="44">
        <v>43861</v>
      </c>
    </row>
    <row r="71" spans="1:11" s="5" customFormat="1" x14ac:dyDescent="0.2">
      <c r="A71" s="7"/>
      <c r="B71" s="153" t="s">
        <v>51</v>
      </c>
      <c r="C71" s="17"/>
      <c r="D71" s="18" t="s">
        <v>8</v>
      </c>
      <c r="E71" s="47">
        <v>2450000</v>
      </c>
      <c r="F71" s="20"/>
      <c r="G71" s="161">
        <f t="shared" ref="G71:G92" si="1">E71</f>
        <v>2450000</v>
      </c>
      <c r="H71" s="8"/>
      <c r="I71" s="21" t="s">
        <v>9</v>
      </c>
      <c r="J71" s="8"/>
      <c r="K71" s="44">
        <v>43861</v>
      </c>
    </row>
    <row r="72" spans="1:11" s="5" customFormat="1" x14ac:dyDescent="0.2">
      <c r="A72" s="7"/>
      <c r="B72" s="153" t="s">
        <v>329</v>
      </c>
      <c r="C72" s="17"/>
      <c r="D72" s="18" t="s">
        <v>8</v>
      </c>
      <c r="E72" s="8">
        <v>4819452</v>
      </c>
      <c r="F72" s="20"/>
      <c r="G72" s="161">
        <f t="shared" si="1"/>
        <v>4819452</v>
      </c>
      <c r="H72" s="8"/>
      <c r="I72" s="21" t="s">
        <v>9</v>
      </c>
      <c r="J72" s="8"/>
      <c r="K72" s="44">
        <v>43861</v>
      </c>
    </row>
    <row r="73" spans="1:11" s="5" customFormat="1" x14ac:dyDescent="0.2">
      <c r="A73" s="7"/>
      <c r="B73" s="153" t="s">
        <v>77</v>
      </c>
      <c r="C73" s="17"/>
      <c r="D73" s="18" t="s">
        <v>8</v>
      </c>
      <c r="E73" s="8">
        <v>5825600</v>
      </c>
      <c r="F73" s="20"/>
      <c r="G73" s="161">
        <f t="shared" si="1"/>
        <v>5825600</v>
      </c>
      <c r="H73" s="8"/>
      <c r="I73" s="21" t="s">
        <v>9</v>
      </c>
      <c r="J73" s="8"/>
      <c r="K73" s="44">
        <v>43861</v>
      </c>
    </row>
    <row r="74" spans="1:11" s="5" customFormat="1" x14ac:dyDescent="0.2">
      <c r="A74" s="7"/>
      <c r="B74" s="157" t="s">
        <v>60</v>
      </c>
      <c r="C74" s="17"/>
      <c r="D74" s="18" t="s">
        <v>8</v>
      </c>
      <c r="E74" s="48">
        <v>1012000</v>
      </c>
      <c r="F74" s="20"/>
      <c r="G74" s="161">
        <f t="shared" si="1"/>
        <v>1012000</v>
      </c>
      <c r="H74" s="8"/>
      <c r="I74" s="21" t="s">
        <v>9</v>
      </c>
      <c r="J74" s="8"/>
      <c r="K74" s="44">
        <v>43861</v>
      </c>
    </row>
    <row r="75" spans="1:11" s="5" customFormat="1" x14ac:dyDescent="0.2">
      <c r="A75" s="7"/>
      <c r="B75" s="153" t="s">
        <v>473</v>
      </c>
      <c r="C75" s="17"/>
      <c r="D75" s="18" t="s">
        <v>8</v>
      </c>
      <c r="E75" s="47">
        <v>600000000</v>
      </c>
      <c r="F75" s="20"/>
      <c r="G75" s="161">
        <f t="shared" si="1"/>
        <v>600000000</v>
      </c>
      <c r="H75" s="8"/>
      <c r="I75" s="21" t="s">
        <v>9</v>
      </c>
      <c r="J75" s="8"/>
      <c r="K75" s="44">
        <v>43861</v>
      </c>
    </row>
    <row r="76" spans="1:11" s="5" customFormat="1" x14ac:dyDescent="0.2">
      <c r="A76" s="7"/>
      <c r="B76" s="153" t="s">
        <v>68</v>
      </c>
      <c r="C76" s="17"/>
      <c r="D76" s="18" t="s">
        <v>8</v>
      </c>
      <c r="E76" s="8">
        <v>2080000</v>
      </c>
      <c r="F76" s="20"/>
      <c r="G76" s="161">
        <f t="shared" si="1"/>
        <v>2080000</v>
      </c>
      <c r="H76" s="8"/>
      <c r="I76" s="21" t="s">
        <v>9</v>
      </c>
      <c r="J76" s="8"/>
      <c r="K76" s="44">
        <v>43861</v>
      </c>
    </row>
    <row r="77" spans="1:11" s="5" customFormat="1" x14ac:dyDescent="0.2">
      <c r="A77" s="7"/>
      <c r="B77" s="154" t="s">
        <v>30</v>
      </c>
      <c r="C77" s="17"/>
      <c r="D77" s="18" t="s">
        <v>8</v>
      </c>
      <c r="E77" s="49">
        <v>7000000</v>
      </c>
      <c r="F77" s="20"/>
      <c r="G77" s="161">
        <f t="shared" si="1"/>
        <v>7000000</v>
      </c>
      <c r="H77" s="8"/>
      <c r="I77" s="21" t="s">
        <v>9</v>
      </c>
      <c r="J77" s="8"/>
      <c r="K77" s="44">
        <v>43861</v>
      </c>
    </row>
    <row r="78" spans="1:11" s="5" customFormat="1" x14ac:dyDescent="0.2">
      <c r="A78" s="7"/>
      <c r="B78" s="153" t="s">
        <v>81</v>
      </c>
      <c r="C78" s="17"/>
      <c r="D78" s="18" t="s">
        <v>8</v>
      </c>
      <c r="E78" s="8">
        <v>718000</v>
      </c>
      <c r="F78" s="20"/>
      <c r="G78" s="161">
        <f t="shared" si="1"/>
        <v>718000</v>
      </c>
      <c r="H78" s="8"/>
      <c r="I78" s="21" t="s">
        <v>9</v>
      </c>
      <c r="J78" s="8"/>
      <c r="K78" s="44">
        <v>43861</v>
      </c>
    </row>
    <row r="79" spans="1:11" s="5" customFormat="1" x14ac:dyDescent="0.2">
      <c r="A79" s="7"/>
      <c r="B79" s="153" t="s">
        <v>478</v>
      </c>
      <c r="C79" s="17"/>
      <c r="D79" s="18" t="s">
        <v>8</v>
      </c>
      <c r="E79" s="162">
        <v>29014000</v>
      </c>
      <c r="F79" s="20"/>
      <c r="G79" s="161">
        <f t="shared" si="1"/>
        <v>29014000</v>
      </c>
      <c r="H79" s="8"/>
      <c r="I79" s="21" t="s">
        <v>9</v>
      </c>
      <c r="J79" s="8"/>
      <c r="K79" s="44">
        <v>43861</v>
      </c>
    </row>
    <row r="80" spans="1:11" s="5" customFormat="1" x14ac:dyDescent="0.2">
      <c r="A80" s="7"/>
      <c r="B80" s="154" t="s">
        <v>28</v>
      </c>
      <c r="C80" s="17"/>
      <c r="D80" s="18" t="s">
        <v>8</v>
      </c>
      <c r="E80" s="8">
        <v>18053680</v>
      </c>
      <c r="F80" s="20"/>
      <c r="G80" s="161">
        <f t="shared" si="1"/>
        <v>18053680</v>
      </c>
      <c r="H80" s="8"/>
      <c r="I80" s="21" t="s">
        <v>9</v>
      </c>
      <c r="J80" s="8"/>
      <c r="K80" s="44">
        <v>43861</v>
      </c>
    </row>
    <row r="81" spans="1:13" s="5" customFormat="1" x14ac:dyDescent="0.2">
      <c r="A81" s="7"/>
      <c r="B81" s="153" t="s">
        <v>74</v>
      </c>
      <c r="C81" s="17"/>
      <c r="D81" s="18" t="s">
        <v>8</v>
      </c>
      <c r="E81" s="8">
        <v>672862</v>
      </c>
      <c r="F81" s="20"/>
      <c r="G81" s="161">
        <f t="shared" si="1"/>
        <v>672862</v>
      </c>
      <c r="H81" s="8"/>
      <c r="I81" s="21" t="s">
        <v>9</v>
      </c>
      <c r="J81" s="8"/>
      <c r="K81" s="44">
        <v>43861</v>
      </c>
    </row>
    <row r="82" spans="1:13" s="5" customFormat="1" x14ac:dyDescent="0.2">
      <c r="A82" s="7"/>
      <c r="B82" s="153" t="s">
        <v>54</v>
      </c>
      <c r="C82" s="17"/>
      <c r="D82" s="18" t="s">
        <v>8</v>
      </c>
      <c r="E82" s="47">
        <v>600000</v>
      </c>
      <c r="F82" s="20"/>
      <c r="G82" s="161">
        <f t="shared" si="1"/>
        <v>600000</v>
      </c>
      <c r="H82" s="8"/>
      <c r="I82" s="21" t="s">
        <v>9</v>
      </c>
      <c r="J82" s="8"/>
      <c r="K82" s="44">
        <v>43861</v>
      </c>
    </row>
    <row r="83" spans="1:13" s="5" customFormat="1" x14ac:dyDescent="0.2">
      <c r="A83" s="7"/>
      <c r="B83" s="153" t="s">
        <v>72</v>
      </c>
      <c r="C83" s="17"/>
      <c r="D83" s="18" t="s">
        <v>8</v>
      </c>
      <c r="E83" s="8">
        <v>426000</v>
      </c>
      <c r="F83" s="20"/>
      <c r="G83" s="161">
        <f t="shared" si="1"/>
        <v>426000</v>
      </c>
      <c r="H83" s="8"/>
      <c r="I83" s="21" t="s">
        <v>9</v>
      </c>
      <c r="J83" s="8"/>
      <c r="K83" s="44">
        <v>43861</v>
      </c>
    </row>
    <row r="84" spans="1:13" s="5" customFormat="1" x14ac:dyDescent="0.2">
      <c r="A84" s="7"/>
      <c r="B84" s="153" t="s">
        <v>497</v>
      </c>
      <c r="C84" s="17"/>
      <c r="D84" s="18" t="s">
        <v>8</v>
      </c>
      <c r="E84" s="8">
        <v>14216501</v>
      </c>
      <c r="F84" s="20"/>
      <c r="G84" s="161">
        <f t="shared" si="1"/>
        <v>14216501</v>
      </c>
      <c r="H84" s="8"/>
      <c r="I84" s="21" t="s">
        <v>9</v>
      </c>
      <c r="J84" s="8"/>
      <c r="K84" s="44">
        <v>43861</v>
      </c>
    </row>
    <row r="85" spans="1:13" s="5" customFormat="1" x14ac:dyDescent="0.2">
      <c r="A85" s="7"/>
      <c r="B85" s="153" t="s">
        <v>494</v>
      </c>
      <c r="C85" s="17"/>
      <c r="D85" s="18" t="s">
        <v>8</v>
      </c>
      <c r="E85" s="8">
        <v>148000</v>
      </c>
      <c r="F85" s="20"/>
      <c r="G85" s="161">
        <f t="shared" si="1"/>
        <v>148000</v>
      </c>
      <c r="H85" s="8"/>
      <c r="I85" s="21" t="s">
        <v>9</v>
      </c>
      <c r="J85" s="8"/>
      <c r="K85" s="44">
        <v>43861</v>
      </c>
    </row>
    <row r="86" spans="1:13" s="5" customFormat="1" x14ac:dyDescent="0.2">
      <c r="A86" s="7"/>
      <c r="B86" s="153" t="s">
        <v>468</v>
      </c>
      <c r="C86" s="17"/>
      <c r="D86" s="18" t="s">
        <v>8</v>
      </c>
      <c r="E86" s="47">
        <v>2594000</v>
      </c>
      <c r="F86" s="20"/>
      <c r="G86" s="161">
        <f t="shared" si="1"/>
        <v>2594000</v>
      </c>
      <c r="H86" s="8"/>
      <c r="I86" s="21" t="s">
        <v>9</v>
      </c>
      <c r="J86" s="8"/>
      <c r="K86" s="44">
        <v>43861</v>
      </c>
    </row>
    <row r="87" spans="1:13" s="5" customFormat="1" x14ac:dyDescent="0.2">
      <c r="A87" s="7"/>
      <c r="B87" s="163" t="s">
        <v>24</v>
      </c>
      <c r="C87" s="17"/>
      <c r="D87" s="18" t="s">
        <v>8</v>
      </c>
      <c r="E87" s="8">
        <v>4312930</v>
      </c>
      <c r="F87" s="20"/>
      <c r="G87" s="161">
        <f t="shared" si="1"/>
        <v>4312930</v>
      </c>
      <c r="H87" s="8"/>
      <c r="I87" s="21" t="s">
        <v>9</v>
      </c>
      <c r="J87" s="8"/>
      <c r="K87" s="44">
        <v>43861</v>
      </c>
    </row>
    <row r="88" spans="1:13" s="5" customFormat="1" x14ac:dyDescent="0.2">
      <c r="A88" s="7"/>
      <c r="B88" s="153" t="s">
        <v>221</v>
      </c>
      <c r="C88" s="17"/>
      <c r="D88" s="18" t="s">
        <v>8</v>
      </c>
      <c r="E88" s="8">
        <v>46655280</v>
      </c>
      <c r="F88" s="20"/>
      <c r="G88" s="161">
        <f t="shared" si="1"/>
        <v>46655280</v>
      </c>
      <c r="H88" s="8"/>
      <c r="I88" s="21" t="s">
        <v>9</v>
      </c>
      <c r="J88" s="8"/>
      <c r="K88" s="44">
        <v>43861</v>
      </c>
    </row>
    <row r="89" spans="1:13" s="5" customFormat="1" x14ac:dyDescent="0.2">
      <c r="A89" s="7"/>
      <c r="B89" s="153" t="s">
        <v>33</v>
      </c>
      <c r="C89" s="17"/>
      <c r="D89" s="18" t="s">
        <v>8</v>
      </c>
      <c r="E89" s="8">
        <v>1630000</v>
      </c>
      <c r="F89" s="20"/>
      <c r="G89" s="161">
        <f t="shared" si="1"/>
        <v>1630000</v>
      </c>
      <c r="H89" s="8"/>
      <c r="I89" s="21" t="s">
        <v>9</v>
      </c>
      <c r="J89" s="8"/>
      <c r="K89" s="44">
        <v>43861</v>
      </c>
    </row>
    <row r="90" spans="1:13" s="5" customFormat="1" x14ac:dyDescent="0.2">
      <c r="A90" s="7"/>
      <c r="B90" s="153" t="s">
        <v>471</v>
      </c>
      <c r="C90" s="17"/>
      <c r="D90" s="18" t="s">
        <v>8</v>
      </c>
      <c r="E90" s="8">
        <v>500000</v>
      </c>
      <c r="F90" s="20"/>
      <c r="G90" s="161">
        <f t="shared" si="1"/>
        <v>500000</v>
      </c>
      <c r="H90" s="8"/>
      <c r="I90" s="21" t="s">
        <v>9</v>
      </c>
      <c r="J90" s="8"/>
      <c r="K90" s="44">
        <v>43861</v>
      </c>
    </row>
    <row r="91" spans="1:13" s="5" customFormat="1" x14ac:dyDescent="0.2">
      <c r="A91" s="7"/>
      <c r="B91" s="153" t="s">
        <v>466</v>
      </c>
      <c r="C91" s="17"/>
      <c r="D91" s="18" t="s">
        <v>8</v>
      </c>
      <c r="E91" s="8">
        <v>4476355</v>
      </c>
      <c r="F91" s="20"/>
      <c r="G91" s="161">
        <f t="shared" si="1"/>
        <v>4476355</v>
      </c>
      <c r="H91" s="8"/>
      <c r="I91" s="21" t="s">
        <v>9</v>
      </c>
      <c r="J91" s="8"/>
      <c r="K91" s="44">
        <v>43861</v>
      </c>
    </row>
    <row r="92" spans="1:13" s="5" customFormat="1" x14ac:dyDescent="0.2">
      <c r="A92" s="7"/>
      <c r="B92" s="153" t="s">
        <v>223</v>
      </c>
      <c r="C92" s="17"/>
      <c r="D92" s="18" t="s">
        <v>8</v>
      </c>
      <c r="E92" s="8">
        <v>5500000</v>
      </c>
      <c r="F92" s="20"/>
      <c r="G92" s="161">
        <f t="shared" si="1"/>
        <v>5500000</v>
      </c>
      <c r="H92" s="8"/>
      <c r="I92" s="21" t="s">
        <v>9</v>
      </c>
      <c r="J92" s="8"/>
      <c r="K92" s="44">
        <v>43861</v>
      </c>
    </row>
    <row r="93" spans="1:13" s="5" customFormat="1" ht="13.5" thickBot="1" x14ac:dyDescent="0.25">
      <c r="A93" s="7"/>
      <c r="B93" s="23" t="s">
        <v>2</v>
      </c>
      <c r="C93" s="11"/>
      <c r="D93" s="8"/>
      <c r="E93" s="24">
        <f>SUM(E6:E92)</f>
        <v>9436494862</v>
      </c>
      <c r="F93" s="24"/>
      <c r="G93" s="24">
        <f>SUM(G6:G92)</f>
        <v>9436494862</v>
      </c>
      <c r="H93" s="24"/>
      <c r="I93" s="25" t="s">
        <v>9</v>
      </c>
      <c r="J93" s="8"/>
      <c r="K93" s="22"/>
      <c r="L93" s="1"/>
      <c r="M93" s="1"/>
    </row>
    <row r="94" spans="1:13" s="5" customFormat="1" ht="13.5" thickTop="1" x14ac:dyDescent="0.2">
      <c r="B94" s="16" t="s">
        <v>10</v>
      </c>
      <c r="C94" s="11"/>
      <c r="D94" s="8"/>
      <c r="E94" s="9"/>
      <c r="F94" s="8"/>
      <c r="G94" s="8"/>
      <c r="H94" s="8"/>
      <c r="I94" s="21"/>
      <c r="J94" s="8"/>
      <c r="K94" s="22"/>
      <c r="L94" s="1"/>
    </row>
    <row r="95" spans="1:13" s="5" customFormat="1" x14ac:dyDescent="0.2">
      <c r="B95" s="42" t="s">
        <v>11</v>
      </c>
      <c r="C95" s="11"/>
      <c r="D95" s="8" t="s">
        <v>8</v>
      </c>
      <c r="E95" s="19">
        <v>3399765574</v>
      </c>
      <c r="F95" s="8"/>
      <c r="G95" s="8">
        <f>E95</f>
        <v>3399765574</v>
      </c>
      <c r="H95" s="8"/>
      <c r="I95" s="21" t="s">
        <v>9</v>
      </c>
      <c r="J95" s="8"/>
      <c r="K95" s="22">
        <v>44926</v>
      </c>
      <c r="L95" s="1"/>
    </row>
    <row r="96" spans="1:13" s="5" customFormat="1" x14ac:dyDescent="0.2">
      <c r="B96" s="42" t="s">
        <v>31</v>
      </c>
      <c r="C96" s="11"/>
      <c r="D96" s="8" t="s">
        <v>8</v>
      </c>
      <c r="E96" s="19">
        <v>341515857</v>
      </c>
      <c r="F96" s="8"/>
      <c r="G96" s="8">
        <f>E96</f>
        <v>341515857</v>
      </c>
      <c r="H96" s="8"/>
      <c r="I96" s="21" t="s">
        <v>9</v>
      </c>
      <c r="J96" s="8"/>
      <c r="K96" s="44">
        <v>43861</v>
      </c>
    </row>
    <row r="97" spans="1:13" s="5" customFormat="1" x14ac:dyDescent="0.2">
      <c r="B97" s="42" t="s">
        <v>458</v>
      </c>
      <c r="C97" s="11"/>
      <c r="D97" s="8" t="s">
        <v>8</v>
      </c>
      <c r="E97" s="19">
        <v>3239345</v>
      </c>
      <c r="F97" s="8"/>
      <c r="G97" s="8">
        <f>E97</f>
        <v>3239345</v>
      </c>
      <c r="H97" s="8"/>
      <c r="I97" s="21" t="s">
        <v>9</v>
      </c>
      <c r="J97" s="8"/>
      <c r="K97" s="44">
        <v>43861</v>
      </c>
    </row>
    <row r="98" spans="1:13" s="5" customFormat="1" x14ac:dyDescent="0.2">
      <c r="B98" s="42" t="s">
        <v>26</v>
      </c>
      <c r="C98" s="11"/>
      <c r="D98" s="8" t="s">
        <v>8</v>
      </c>
      <c r="E98" s="19">
        <v>3926080672</v>
      </c>
      <c r="F98" s="8"/>
      <c r="G98" s="8">
        <f>E98</f>
        <v>3926080672</v>
      </c>
      <c r="H98" s="8"/>
      <c r="I98" s="21" t="s">
        <v>9</v>
      </c>
      <c r="J98" s="8"/>
      <c r="K98" s="44">
        <v>44957</v>
      </c>
    </row>
    <row r="99" spans="1:13" s="5" customFormat="1" x14ac:dyDescent="0.2">
      <c r="A99" s="1"/>
      <c r="B99" s="42" t="s">
        <v>500</v>
      </c>
      <c r="C99" s="11"/>
      <c r="D99" s="8" t="s">
        <v>8</v>
      </c>
      <c r="E99" s="19">
        <v>470687937</v>
      </c>
      <c r="F99" s="8"/>
      <c r="G99" s="8">
        <f>E99</f>
        <v>470687937</v>
      </c>
      <c r="H99" s="8"/>
      <c r="I99" s="21" t="s">
        <v>9</v>
      </c>
      <c r="J99" s="8"/>
      <c r="K99" s="44">
        <v>43861</v>
      </c>
      <c r="L99" s="1"/>
      <c r="M99" s="1"/>
    </row>
    <row r="100" spans="1:13" s="5" customFormat="1" ht="13.5" thickBot="1" x14ac:dyDescent="0.25">
      <c r="A100" s="1"/>
      <c r="B100" s="23" t="s">
        <v>2</v>
      </c>
      <c r="C100" s="11"/>
      <c r="D100" s="8"/>
      <c r="E100" s="24">
        <f>SUM(E95:E99)</f>
        <v>8141289385</v>
      </c>
      <c r="F100" s="24"/>
      <c r="G100" s="24">
        <f>SUM(G95:G99)</f>
        <v>8141289385</v>
      </c>
      <c r="H100" s="24"/>
      <c r="I100" s="25" t="s">
        <v>9</v>
      </c>
      <c r="J100" s="8"/>
      <c r="K100" s="22"/>
      <c r="L100" s="1"/>
      <c r="M100" s="1"/>
    </row>
    <row r="101" spans="1:13" s="5" customFormat="1" ht="13.5" thickTop="1" x14ac:dyDescent="0.2">
      <c r="A101" s="1"/>
      <c r="B101" s="16" t="s">
        <v>12</v>
      </c>
      <c r="C101" s="11"/>
      <c r="D101" s="8"/>
      <c r="E101" s="9"/>
      <c r="F101" s="8"/>
      <c r="G101" s="8"/>
      <c r="H101" s="8"/>
      <c r="I101" s="21"/>
      <c r="J101" s="8"/>
      <c r="K101" s="22"/>
      <c r="M101" s="1"/>
    </row>
    <row r="102" spans="1:13" s="5" customFormat="1" x14ac:dyDescent="0.2">
      <c r="B102" s="6" t="s">
        <v>45</v>
      </c>
      <c r="C102" s="11"/>
      <c r="D102" s="18" t="s">
        <v>8</v>
      </c>
      <c r="E102" s="9">
        <v>26545240</v>
      </c>
      <c r="F102" s="8"/>
      <c r="G102" s="8">
        <f>E102</f>
        <v>26545240</v>
      </c>
      <c r="H102" s="8"/>
      <c r="I102" s="21" t="s">
        <v>9</v>
      </c>
      <c r="J102" s="8"/>
      <c r="K102" s="44">
        <v>43861</v>
      </c>
    </row>
    <row r="103" spans="1:13" s="5" customFormat="1" x14ac:dyDescent="0.2">
      <c r="A103" s="1"/>
      <c r="B103" s="6" t="s">
        <v>40</v>
      </c>
      <c r="C103" s="7"/>
      <c r="D103" s="18" t="s">
        <v>8</v>
      </c>
      <c r="E103" s="9">
        <v>1568920000</v>
      </c>
      <c r="F103" s="8"/>
      <c r="G103" s="8">
        <f>E103</f>
        <v>1568920000</v>
      </c>
      <c r="H103" s="8"/>
      <c r="I103" s="21" t="s">
        <v>9</v>
      </c>
      <c r="J103" s="8"/>
      <c r="K103" s="44">
        <v>43861</v>
      </c>
      <c r="M103" s="1"/>
    </row>
    <row r="104" spans="1:13" s="5" customFormat="1" x14ac:dyDescent="0.2">
      <c r="B104" s="6" t="s">
        <v>46</v>
      </c>
      <c r="C104" s="7"/>
      <c r="D104" s="18" t="s">
        <v>8</v>
      </c>
      <c r="E104" s="9">
        <v>375667196</v>
      </c>
      <c r="F104" s="8"/>
      <c r="G104" s="8">
        <f t="shared" ref="G104" si="2">E104</f>
        <v>375667196</v>
      </c>
      <c r="H104" s="8"/>
      <c r="I104" s="21" t="s">
        <v>9</v>
      </c>
      <c r="J104" s="8"/>
      <c r="K104" s="44">
        <v>43861</v>
      </c>
    </row>
    <row r="105" spans="1:13" s="5" customFormat="1" x14ac:dyDescent="0.2">
      <c r="B105" s="6" t="s">
        <v>41</v>
      </c>
      <c r="C105" s="7"/>
      <c r="D105" s="18" t="s">
        <v>8</v>
      </c>
      <c r="E105" s="9">
        <v>507477368</v>
      </c>
      <c r="F105" s="8"/>
      <c r="G105" s="8">
        <f t="shared" ref="G105:G109" si="3">E105</f>
        <v>507477368</v>
      </c>
      <c r="H105" s="8"/>
      <c r="I105" s="21" t="s">
        <v>9</v>
      </c>
      <c r="J105" s="8"/>
      <c r="K105" s="44">
        <v>43861</v>
      </c>
    </row>
    <row r="106" spans="1:13" s="5" customFormat="1" x14ac:dyDescent="0.2">
      <c r="B106" s="6" t="s">
        <v>47</v>
      </c>
      <c r="C106" s="7"/>
      <c r="D106" s="18" t="s">
        <v>8</v>
      </c>
      <c r="E106" s="9">
        <v>79710509</v>
      </c>
      <c r="F106" s="8"/>
      <c r="G106" s="8">
        <f t="shared" si="3"/>
        <v>79710509</v>
      </c>
      <c r="H106" s="8"/>
      <c r="I106" s="21" t="s">
        <v>9</v>
      </c>
      <c r="J106" s="8"/>
      <c r="K106" s="44">
        <v>43861</v>
      </c>
    </row>
    <row r="107" spans="1:13" s="5" customFormat="1" x14ac:dyDescent="0.2">
      <c r="B107" s="6" t="s">
        <v>44</v>
      </c>
      <c r="C107" s="7"/>
      <c r="D107" s="18" t="s">
        <v>8</v>
      </c>
      <c r="E107" s="9">
        <v>11900497</v>
      </c>
      <c r="F107" s="8"/>
      <c r="G107" s="8">
        <f t="shared" ref="G107" si="4">E107</f>
        <v>11900497</v>
      </c>
      <c r="H107" s="8"/>
      <c r="I107" s="21" t="s">
        <v>9</v>
      </c>
      <c r="J107" s="8"/>
      <c r="K107" s="44">
        <v>43861</v>
      </c>
    </row>
    <row r="108" spans="1:13" s="5" customFormat="1" x14ac:dyDescent="0.2">
      <c r="A108" s="1"/>
      <c r="B108" s="6" t="s">
        <v>39</v>
      </c>
      <c r="C108" s="7"/>
      <c r="D108" s="18" t="s">
        <v>8</v>
      </c>
      <c r="E108" s="9">
        <v>33865812</v>
      </c>
      <c r="F108" s="8"/>
      <c r="G108" s="8">
        <f t="shared" si="3"/>
        <v>33865812</v>
      </c>
      <c r="H108" s="8"/>
      <c r="I108" s="21" t="s">
        <v>9</v>
      </c>
      <c r="J108" s="8"/>
      <c r="K108" s="44">
        <v>43861</v>
      </c>
      <c r="L108" s="1"/>
      <c r="M108" s="1"/>
    </row>
    <row r="109" spans="1:13" s="5" customFormat="1" x14ac:dyDescent="0.2">
      <c r="B109" s="6" t="s">
        <v>459</v>
      </c>
      <c r="C109" s="7"/>
      <c r="D109" s="18" t="s">
        <v>8</v>
      </c>
      <c r="E109" s="9">
        <v>443780822</v>
      </c>
      <c r="F109" s="8"/>
      <c r="G109" s="8">
        <f t="shared" si="3"/>
        <v>443780822</v>
      </c>
      <c r="H109" s="8"/>
      <c r="I109" s="21" t="s">
        <v>9</v>
      </c>
      <c r="J109" s="8"/>
      <c r="K109" s="44">
        <v>43861</v>
      </c>
    </row>
    <row r="110" spans="1:13" s="5" customFormat="1" ht="13.5" thickBot="1" x14ac:dyDescent="0.25">
      <c r="A110" s="1"/>
      <c r="B110" s="23" t="s">
        <v>2</v>
      </c>
      <c r="C110" s="11"/>
      <c r="D110" s="8"/>
      <c r="E110" s="26">
        <f>SUM(E102:E109)</f>
        <v>3047867444</v>
      </c>
      <c r="F110" s="26"/>
      <c r="G110" s="26">
        <f>SUM(G102:G109)</f>
        <v>3047867444</v>
      </c>
      <c r="H110" s="24"/>
      <c r="I110" s="25" t="s">
        <v>9</v>
      </c>
      <c r="J110" s="8"/>
      <c r="K110" s="22"/>
      <c r="L110" s="1"/>
      <c r="M110" s="1"/>
    </row>
    <row r="111" spans="1:13" s="5" customFormat="1" ht="13.5" thickTop="1" x14ac:dyDescent="0.2">
      <c r="A111" s="1"/>
      <c r="B111" s="16" t="s">
        <v>13</v>
      </c>
      <c r="C111" s="11"/>
      <c r="D111" s="8"/>
      <c r="E111" s="9"/>
      <c r="F111" s="8"/>
      <c r="G111" s="8"/>
      <c r="H111" s="8"/>
      <c r="I111" s="21"/>
      <c r="J111" s="8"/>
      <c r="K111" s="22"/>
      <c r="L111" s="1"/>
    </row>
    <row r="112" spans="1:13" s="5" customFormat="1" x14ac:dyDescent="0.2">
      <c r="B112" s="6" t="s">
        <v>460</v>
      </c>
      <c r="C112" s="11"/>
      <c r="D112" s="18" t="s">
        <v>8</v>
      </c>
      <c r="E112" s="9">
        <v>65839789</v>
      </c>
      <c r="F112" s="8"/>
      <c r="G112" s="8">
        <f t="shared" ref="G112:G114" si="5">E112</f>
        <v>65839789</v>
      </c>
      <c r="H112" s="8"/>
      <c r="I112" s="21" t="s">
        <v>9</v>
      </c>
      <c r="J112" s="8"/>
      <c r="K112" s="44">
        <v>43861</v>
      </c>
    </row>
    <row r="113" spans="1:13" s="5" customFormat="1" x14ac:dyDescent="0.2">
      <c r="A113" s="1"/>
      <c r="B113" s="6" t="s">
        <v>14</v>
      </c>
      <c r="C113" s="7"/>
      <c r="D113" s="18" t="s">
        <v>8</v>
      </c>
      <c r="E113" s="9">
        <v>47893179</v>
      </c>
      <c r="F113" s="8"/>
      <c r="G113" s="8">
        <f t="shared" si="5"/>
        <v>47893179</v>
      </c>
      <c r="H113" s="8"/>
      <c r="I113" s="21" t="s">
        <v>9</v>
      </c>
      <c r="J113" s="8"/>
      <c r="K113" s="44">
        <v>43861</v>
      </c>
      <c r="L113" s="1"/>
      <c r="M113" s="1"/>
    </row>
    <row r="114" spans="1:13" s="5" customFormat="1" x14ac:dyDescent="0.2">
      <c r="B114" s="6" t="s">
        <v>15</v>
      </c>
      <c r="C114" s="7"/>
      <c r="D114" s="18" t="s">
        <v>8</v>
      </c>
      <c r="E114" s="9">
        <v>105836885</v>
      </c>
      <c r="F114" s="8"/>
      <c r="G114" s="8">
        <f t="shared" si="5"/>
        <v>105836885</v>
      </c>
      <c r="H114" s="8"/>
      <c r="I114" s="21" t="s">
        <v>9</v>
      </c>
      <c r="J114" s="8"/>
      <c r="K114" s="44">
        <v>43861</v>
      </c>
    </row>
    <row r="115" spans="1:13" s="5" customFormat="1" ht="13.5" thickBot="1" x14ac:dyDescent="0.25">
      <c r="A115" s="1"/>
      <c r="B115" s="23" t="s">
        <v>2</v>
      </c>
      <c r="C115" s="11"/>
      <c r="D115" s="8"/>
      <c r="E115" s="26">
        <f>SUM(E112:E114)</f>
        <v>219569853</v>
      </c>
      <c r="F115" s="26"/>
      <c r="G115" s="26">
        <f>SUM(G112:G114)</f>
        <v>219569853</v>
      </c>
      <c r="H115" s="24"/>
      <c r="I115" s="25" t="s">
        <v>9</v>
      </c>
      <c r="J115" s="8"/>
      <c r="K115" s="22"/>
      <c r="L115" s="1"/>
      <c r="M115" s="1"/>
    </row>
    <row r="116" spans="1:13" s="5" customFormat="1" ht="13.5" thickTop="1" x14ac:dyDescent="0.2">
      <c r="A116" s="1"/>
      <c r="B116" s="16" t="s">
        <v>16</v>
      </c>
      <c r="C116" s="11"/>
      <c r="D116" s="8"/>
      <c r="E116" s="9"/>
      <c r="F116" s="8"/>
      <c r="G116" s="8"/>
      <c r="H116" s="8"/>
      <c r="I116" s="21"/>
      <c r="J116" s="8"/>
      <c r="K116" s="22"/>
      <c r="L116" s="1"/>
      <c r="M116" s="1"/>
    </row>
    <row r="117" spans="1:13" s="5" customFormat="1" x14ac:dyDescent="0.2">
      <c r="A117" s="1"/>
      <c r="B117" s="6" t="s">
        <v>17</v>
      </c>
      <c r="C117" s="7"/>
      <c r="D117" s="18" t="s">
        <v>8</v>
      </c>
      <c r="E117" s="9">
        <v>2315136821</v>
      </c>
      <c r="F117" s="8"/>
      <c r="G117" s="8">
        <f>E117</f>
        <v>2315136821</v>
      </c>
      <c r="H117" s="8"/>
      <c r="I117" s="21" t="s">
        <v>9</v>
      </c>
      <c r="J117" s="8"/>
      <c r="K117" s="44">
        <v>43861</v>
      </c>
      <c r="L117" s="1"/>
      <c r="M117" s="1"/>
    </row>
    <row r="118" spans="1:13" s="5" customFormat="1" x14ac:dyDescent="0.2">
      <c r="B118" s="6" t="s">
        <v>59</v>
      </c>
      <c r="C118" s="7"/>
      <c r="D118" s="18" t="s">
        <v>8</v>
      </c>
      <c r="E118" s="9">
        <v>739795922</v>
      </c>
      <c r="F118" s="8"/>
      <c r="G118" s="8">
        <f>E118</f>
        <v>739795922</v>
      </c>
      <c r="H118" s="8"/>
      <c r="I118" s="21" t="s">
        <v>9</v>
      </c>
      <c r="J118" s="8"/>
      <c r="K118" s="44">
        <v>43861</v>
      </c>
    </row>
    <row r="119" spans="1:13" s="5" customFormat="1" ht="13.5" thickBot="1" x14ac:dyDescent="0.25">
      <c r="A119" s="1"/>
      <c r="B119" s="23" t="s">
        <v>2</v>
      </c>
      <c r="C119" s="11"/>
      <c r="D119" s="8"/>
      <c r="E119" s="26">
        <f>SUM(E117:E118)</f>
        <v>3054932743</v>
      </c>
      <c r="F119" s="26"/>
      <c r="G119" s="26">
        <f t="shared" ref="G119" si="6">SUM(G117:G118)</f>
        <v>3054932743</v>
      </c>
      <c r="H119" s="24"/>
      <c r="I119" s="25" t="s">
        <v>9</v>
      </c>
      <c r="J119" s="8"/>
      <c r="K119" s="22"/>
      <c r="L119" s="1"/>
      <c r="M119" s="1"/>
    </row>
    <row r="120" spans="1:13" s="5" customFormat="1" ht="13.5" thickTop="1" x14ac:dyDescent="0.2">
      <c r="A120" s="1"/>
      <c r="B120" s="6"/>
      <c r="C120" s="7"/>
      <c r="D120" s="8"/>
      <c r="E120" s="9"/>
      <c r="F120" s="8"/>
      <c r="G120" s="8"/>
      <c r="H120" s="8"/>
      <c r="I120" s="21"/>
      <c r="J120" s="8"/>
      <c r="K120" s="22"/>
      <c r="L120" s="1"/>
      <c r="M120" s="1"/>
    </row>
    <row r="121" spans="1:13" s="5" customFormat="1" x14ac:dyDescent="0.2">
      <c r="A121" s="1"/>
      <c r="B121" s="27" t="s">
        <v>18</v>
      </c>
      <c r="C121" s="28"/>
      <c r="D121" s="29" t="s">
        <v>8</v>
      </c>
      <c r="E121" s="30">
        <f>SUM(E93+E100+E110+E115+E119)</f>
        <v>23900154287</v>
      </c>
      <c r="F121" s="31"/>
      <c r="G121" s="31">
        <f>SUM(G93+G100+G110++++G115++G119)</f>
        <v>23900154287</v>
      </c>
      <c r="H121" s="31"/>
      <c r="I121" s="14" t="s">
        <v>9</v>
      </c>
      <c r="J121" s="12"/>
      <c r="K121" s="10"/>
      <c r="L121" s="1"/>
    </row>
    <row r="122" spans="1:13" s="5" customFormat="1" x14ac:dyDescent="0.2">
      <c r="B122" s="27" t="s">
        <v>19</v>
      </c>
      <c r="C122" s="11"/>
      <c r="D122" s="12"/>
      <c r="E122" s="15"/>
      <c r="F122" s="13"/>
      <c r="G122" s="13"/>
      <c r="H122" s="13"/>
      <c r="I122" s="13"/>
      <c r="J122" s="13"/>
      <c r="K122" s="10"/>
      <c r="L122" s="1"/>
      <c r="M122" s="1"/>
    </row>
    <row r="123" spans="1:13" s="5" customFormat="1" x14ac:dyDescent="0.2">
      <c r="A123" s="1"/>
      <c r="B123" s="16" t="s">
        <v>20</v>
      </c>
      <c r="C123" s="11"/>
      <c r="D123" s="32"/>
      <c r="E123" s="15"/>
      <c r="F123" s="12"/>
      <c r="G123" s="12"/>
      <c r="H123" s="12"/>
      <c r="I123" s="13"/>
      <c r="J123" s="12"/>
      <c r="K123" s="10"/>
      <c r="L123" s="1"/>
      <c r="M123" s="1"/>
    </row>
    <row r="124" spans="1:13" s="5" customFormat="1" x14ac:dyDescent="0.2">
      <c r="B124" s="6" t="s">
        <v>38</v>
      </c>
      <c r="C124" s="7"/>
      <c r="D124" s="18" t="s">
        <v>8</v>
      </c>
      <c r="E124" s="9">
        <v>17552409</v>
      </c>
      <c r="F124" s="8"/>
      <c r="G124" s="8">
        <f t="shared" ref="G124:G127" si="7">E124</f>
        <v>17552409</v>
      </c>
      <c r="H124" s="12"/>
      <c r="I124" s="21" t="s">
        <v>9</v>
      </c>
      <c r="J124" s="12"/>
      <c r="K124" s="22">
        <v>44227</v>
      </c>
    </row>
    <row r="125" spans="1:13" s="5" customFormat="1" x14ac:dyDescent="0.2">
      <c r="B125" s="6" t="s">
        <v>461</v>
      </c>
      <c r="C125" s="7"/>
      <c r="D125" s="18" t="s">
        <v>8</v>
      </c>
      <c r="E125" s="9">
        <v>3474753430</v>
      </c>
      <c r="F125" s="8"/>
      <c r="G125" s="8">
        <f t="shared" si="7"/>
        <v>3474753430</v>
      </c>
      <c r="H125" s="12"/>
      <c r="I125" s="21" t="s">
        <v>9</v>
      </c>
      <c r="J125" s="12"/>
      <c r="K125" s="22">
        <v>45930</v>
      </c>
    </row>
    <row r="126" spans="1:13" s="5" customFormat="1" x14ac:dyDescent="0.2">
      <c r="B126" s="6" t="s">
        <v>39</v>
      </c>
      <c r="C126" s="7"/>
      <c r="D126" s="18" t="s">
        <v>8</v>
      </c>
      <c r="E126" s="9">
        <v>518769</v>
      </c>
      <c r="F126" s="8"/>
      <c r="G126" s="8">
        <f t="shared" si="7"/>
        <v>518769</v>
      </c>
      <c r="H126" s="12"/>
      <c r="I126" s="21" t="s">
        <v>9</v>
      </c>
      <c r="J126" s="12"/>
      <c r="K126" s="22">
        <v>44227</v>
      </c>
    </row>
    <row r="127" spans="1:13" s="5" customFormat="1" x14ac:dyDescent="0.2">
      <c r="B127" s="6" t="s">
        <v>459</v>
      </c>
      <c r="C127" s="7"/>
      <c r="D127" s="18" t="s">
        <v>8</v>
      </c>
      <c r="E127" s="9">
        <v>1818527397</v>
      </c>
      <c r="F127" s="8"/>
      <c r="G127" s="8">
        <f t="shared" si="7"/>
        <v>1818527397</v>
      </c>
      <c r="H127" s="12"/>
      <c r="I127" s="21" t="s">
        <v>9</v>
      </c>
      <c r="J127" s="12"/>
      <c r="K127" s="22">
        <v>45930</v>
      </c>
    </row>
    <row r="128" spans="1:13" s="5" customFormat="1" ht="13.5" thickBot="1" x14ac:dyDescent="0.25">
      <c r="A128" s="1"/>
      <c r="B128" s="23" t="s">
        <v>2</v>
      </c>
      <c r="C128" s="11"/>
      <c r="D128" s="18"/>
      <c r="E128" s="33">
        <f>SUM(E124:E127)</f>
        <v>5311352005</v>
      </c>
      <c r="F128" s="33"/>
      <c r="G128" s="33">
        <f>SUM(G124:G127)</f>
        <v>5311352005</v>
      </c>
      <c r="H128" s="34"/>
      <c r="I128" s="51" t="s">
        <v>9</v>
      </c>
      <c r="J128" s="12"/>
      <c r="K128" s="10"/>
      <c r="L128" s="1"/>
      <c r="M128" s="1"/>
    </row>
    <row r="129" spans="1:13" s="5" customFormat="1" ht="13.5" thickTop="1" x14ac:dyDescent="0.2">
      <c r="A129" s="1"/>
      <c r="B129" s="6"/>
      <c r="C129" s="11"/>
      <c r="D129" s="18"/>
      <c r="E129" s="9"/>
      <c r="F129" s="8"/>
      <c r="G129" s="8"/>
      <c r="H129" s="12"/>
      <c r="I129" s="13"/>
      <c r="J129" s="12"/>
      <c r="K129" s="10"/>
      <c r="L129" s="1"/>
      <c r="M129" s="1"/>
    </row>
    <row r="130" spans="1:13" s="5" customFormat="1" ht="13.5" thickBot="1" x14ac:dyDescent="0.25">
      <c r="A130" s="1"/>
      <c r="B130" s="35" t="s">
        <v>21</v>
      </c>
      <c r="C130" s="36"/>
      <c r="D130" s="37" t="s">
        <v>8</v>
      </c>
      <c r="E130" s="38">
        <f>SUM(E128)</f>
        <v>5311352005</v>
      </c>
      <c r="F130" s="39"/>
      <c r="G130" s="39">
        <f t="shared" ref="G130" si="8">SUM(G128)</f>
        <v>5311352005</v>
      </c>
      <c r="H130" s="39"/>
      <c r="I130" s="40" t="s">
        <v>9</v>
      </c>
      <c r="J130" s="12"/>
      <c r="K130" s="41"/>
      <c r="L130" s="1"/>
      <c r="M130" s="1"/>
    </row>
    <row r="131" spans="1:13" s="5" customFormat="1" ht="13.5" thickTop="1" x14ac:dyDescent="0.2">
      <c r="A131" s="1"/>
      <c r="B131" s="23"/>
      <c r="C131" s="11"/>
      <c r="D131" s="32"/>
      <c r="E131" s="15"/>
      <c r="F131" s="12"/>
      <c r="G131" s="12"/>
      <c r="H131" s="12"/>
      <c r="I131" s="13"/>
      <c r="J131" s="12"/>
      <c r="K131" s="41"/>
      <c r="L131" s="1"/>
      <c r="M131" s="1"/>
    </row>
    <row r="132" spans="1:13" x14ac:dyDescent="0.2">
      <c r="B132" s="45" t="s">
        <v>22</v>
      </c>
      <c r="C132" s="11"/>
      <c r="D132" s="12"/>
      <c r="E132" s="15"/>
      <c r="F132" s="8"/>
      <c r="G132" s="8"/>
      <c r="H132" s="8"/>
      <c r="I132" s="8"/>
      <c r="J132" s="8"/>
      <c r="K132" s="41"/>
    </row>
    <row r="133" spans="1:13" s="5" customFormat="1" x14ac:dyDescent="0.2">
      <c r="A133" s="1"/>
      <c r="B133" s="23" t="s">
        <v>18</v>
      </c>
      <c r="C133" s="11"/>
      <c r="D133" s="32" t="s">
        <v>8</v>
      </c>
      <c r="E133" s="15">
        <f>E121</f>
        <v>23900154287</v>
      </c>
      <c r="F133" s="8"/>
      <c r="G133" s="8"/>
      <c r="H133" s="8"/>
      <c r="I133" s="8"/>
      <c r="J133" s="8"/>
      <c r="K133" s="41"/>
      <c r="L133" s="1"/>
      <c r="M133" s="1"/>
    </row>
    <row r="134" spans="1:13" x14ac:dyDescent="0.2">
      <c r="B134" s="23" t="s">
        <v>21</v>
      </c>
      <c r="C134" s="11"/>
      <c r="D134" s="32" t="s">
        <v>8</v>
      </c>
      <c r="E134" s="15">
        <f>E130</f>
        <v>5311352005</v>
      </c>
      <c r="F134" s="8"/>
      <c r="G134" s="8"/>
      <c r="H134" s="8"/>
      <c r="I134" s="8"/>
      <c r="J134" s="8"/>
      <c r="K134" s="41"/>
    </row>
    <row r="135" spans="1:13" ht="13.5" thickBot="1" x14ac:dyDescent="0.25">
      <c r="B135" s="35" t="s">
        <v>502</v>
      </c>
      <c r="C135" s="36"/>
      <c r="D135" s="37" t="s">
        <v>8</v>
      </c>
      <c r="E135" s="33">
        <f>SUM(E133:E134)</f>
        <v>29211506292</v>
      </c>
      <c r="F135" s="8"/>
      <c r="G135" s="8"/>
      <c r="H135" s="8"/>
      <c r="I135" s="8"/>
      <c r="J135" s="8"/>
      <c r="K135" s="41"/>
    </row>
    <row r="136" spans="1:13" s="5" customFormat="1" ht="13.5" thickTop="1" x14ac:dyDescent="0.2">
      <c r="A136" s="1"/>
      <c r="B136" s="6"/>
      <c r="C136" s="7"/>
      <c r="D136" s="8"/>
      <c r="E136" s="9"/>
      <c r="F136" s="8"/>
      <c r="G136" s="8"/>
      <c r="H136" s="8"/>
      <c r="I136" s="8"/>
      <c r="J136" s="8"/>
      <c r="K136" s="41"/>
      <c r="L136" s="1"/>
      <c r="M136" s="1"/>
    </row>
    <row r="137" spans="1:13" x14ac:dyDescent="0.2">
      <c r="B137" s="6"/>
      <c r="C137" s="7"/>
      <c r="D137" s="8"/>
      <c r="E137" s="9"/>
      <c r="F137" s="8"/>
      <c r="G137" s="8"/>
      <c r="H137" s="8"/>
      <c r="I137" s="8"/>
      <c r="J137" s="8"/>
      <c r="K137" s="41"/>
    </row>
    <row r="138" spans="1:13" s="5" customFormat="1" x14ac:dyDescent="0.2">
      <c r="A138" s="1"/>
      <c r="B138" s="170"/>
      <c r="C138" s="171"/>
      <c r="D138" s="171"/>
      <c r="E138" s="171"/>
      <c r="F138" s="171"/>
      <c r="G138" s="171"/>
      <c r="H138" s="171"/>
      <c r="I138" s="171"/>
      <c r="J138" s="171"/>
      <c r="K138" s="172"/>
      <c r="L138" s="1"/>
      <c r="M138" s="1"/>
    </row>
    <row r="139" spans="1:13" s="5" customFormat="1" x14ac:dyDescent="0.2">
      <c r="A139" s="1"/>
      <c r="B139" s="173"/>
      <c r="C139" s="174"/>
      <c r="D139" s="174"/>
      <c r="E139" s="174"/>
      <c r="F139" s="174"/>
      <c r="G139" s="174"/>
      <c r="H139" s="174"/>
      <c r="I139" s="174"/>
      <c r="J139" s="174"/>
      <c r="K139" s="175"/>
      <c r="L139" s="1"/>
      <c r="M139" s="1"/>
    </row>
    <row r="140" spans="1:13" s="5" customFormat="1" ht="13.5" thickBot="1" x14ac:dyDescent="0.25">
      <c r="A140" s="1"/>
      <c r="B140" s="176"/>
      <c r="C140" s="177"/>
      <c r="D140" s="177"/>
      <c r="E140" s="177"/>
      <c r="F140" s="177"/>
      <c r="G140" s="177"/>
      <c r="H140" s="177"/>
      <c r="I140" s="177"/>
      <c r="J140" s="177"/>
      <c r="K140" s="178"/>
      <c r="L140" s="1"/>
      <c r="M140" s="1"/>
    </row>
    <row r="141" spans="1:13" s="5" customFormat="1" x14ac:dyDescent="0.2">
      <c r="A141" s="1"/>
      <c r="D141" s="2"/>
      <c r="E141" s="3"/>
      <c r="F141" s="2"/>
      <c r="G141" s="2"/>
      <c r="H141" s="2"/>
      <c r="I141" s="2"/>
      <c r="J141" s="2"/>
      <c r="K141" s="4"/>
      <c r="L141" s="1"/>
      <c r="M141" s="1"/>
    </row>
    <row r="143" spans="1:13" s="5" customFormat="1" x14ac:dyDescent="0.2">
      <c r="A143" s="1"/>
      <c r="B143" s="1"/>
      <c r="C143" s="1"/>
      <c r="D143" s="2"/>
      <c r="E143" s="3"/>
      <c r="F143" s="2"/>
      <c r="G143" s="2"/>
      <c r="H143" s="2"/>
      <c r="I143" s="2"/>
      <c r="J143" s="2"/>
      <c r="K143" s="4"/>
      <c r="L143" s="1"/>
      <c r="M143" s="1"/>
    </row>
    <row r="146" spans="1:13" s="5" customFormat="1" x14ac:dyDescent="0.2">
      <c r="A146" s="1"/>
      <c r="B146" s="1"/>
      <c r="C146" s="1"/>
      <c r="D146" s="2"/>
      <c r="E146" s="3"/>
      <c r="F146" s="2"/>
      <c r="G146" s="2"/>
      <c r="H146" s="2"/>
      <c r="I146" s="2"/>
      <c r="J146" s="2"/>
      <c r="K146" s="4"/>
      <c r="L146" s="1"/>
      <c r="M146" s="1"/>
    </row>
    <row r="147" spans="1:13" s="5" customFormat="1" x14ac:dyDescent="0.2">
      <c r="A147" s="1"/>
      <c r="B147" s="1"/>
      <c r="C147" s="1"/>
      <c r="D147" s="2"/>
      <c r="E147" s="3"/>
      <c r="F147" s="2"/>
      <c r="G147" s="2"/>
      <c r="H147" s="2"/>
      <c r="I147" s="2"/>
      <c r="J147" s="2"/>
      <c r="K147" s="4"/>
      <c r="L147" s="1"/>
      <c r="M147" s="1"/>
    </row>
    <row r="149" spans="1:13" s="5" customFormat="1" x14ac:dyDescent="0.2">
      <c r="A149" s="1"/>
      <c r="B149" s="1"/>
      <c r="C149" s="1"/>
      <c r="D149" s="2"/>
      <c r="E149" s="3"/>
      <c r="F149" s="2"/>
      <c r="G149" s="2"/>
      <c r="H149" s="2"/>
      <c r="I149" s="2"/>
      <c r="J149" s="2"/>
      <c r="K149" s="4"/>
      <c r="L149" s="1"/>
      <c r="M149" s="1"/>
    </row>
    <row r="150" spans="1:13" s="5" customFormat="1" x14ac:dyDescent="0.2">
      <c r="A150" s="1"/>
      <c r="B150" s="1"/>
      <c r="C150" s="1"/>
      <c r="D150" s="2"/>
      <c r="E150" s="3"/>
      <c r="F150" s="2"/>
      <c r="G150" s="2"/>
      <c r="H150" s="2"/>
      <c r="I150" s="2"/>
      <c r="J150" s="2"/>
      <c r="K150" s="4"/>
      <c r="L150" s="1"/>
      <c r="M150" s="1"/>
    </row>
    <row r="154" spans="1:13" s="5" customFormat="1" x14ac:dyDescent="0.2">
      <c r="A154" s="1"/>
      <c r="B154" s="1"/>
      <c r="C154" s="1"/>
      <c r="D154" s="2"/>
      <c r="E154" s="3"/>
      <c r="F154" s="2"/>
      <c r="G154" s="2"/>
      <c r="H154" s="2"/>
      <c r="I154" s="2"/>
      <c r="J154" s="2"/>
      <c r="K154" s="4"/>
      <c r="L154" s="1"/>
      <c r="M154" s="1"/>
    </row>
    <row r="158" spans="1:13" s="5" customFormat="1" x14ac:dyDescent="0.2">
      <c r="A158" s="1"/>
      <c r="B158" s="1"/>
      <c r="C158" s="1"/>
      <c r="D158" s="2"/>
      <c r="E158" s="3"/>
      <c r="F158" s="2"/>
      <c r="G158" s="2"/>
      <c r="H158" s="2"/>
      <c r="I158" s="2"/>
      <c r="J158" s="2"/>
      <c r="K158" s="4"/>
      <c r="L158" s="1"/>
      <c r="M158" s="1"/>
    </row>
    <row r="160" spans="1:13" s="5" customFormat="1" x14ac:dyDescent="0.2">
      <c r="A160" s="1"/>
      <c r="B160" s="1"/>
      <c r="C160" s="1"/>
      <c r="D160" s="2"/>
      <c r="E160" s="3"/>
      <c r="F160" s="2"/>
      <c r="G160" s="2"/>
      <c r="H160" s="2"/>
      <c r="I160" s="2"/>
      <c r="J160" s="2"/>
      <c r="K160" s="4"/>
      <c r="L160" s="1"/>
      <c r="M160" s="1"/>
    </row>
    <row r="161" spans="1:13" s="5" customFormat="1" x14ac:dyDescent="0.2">
      <c r="A161" s="1"/>
      <c r="B161" s="1"/>
      <c r="C161" s="1"/>
      <c r="D161" s="2"/>
      <c r="E161" s="3"/>
      <c r="F161" s="2"/>
      <c r="G161" s="2"/>
      <c r="H161" s="2"/>
      <c r="I161" s="2"/>
      <c r="J161" s="2"/>
      <c r="K161" s="4"/>
      <c r="L161" s="1"/>
      <c r="M161" s="1"/>
    </row>
    <row r="162" spans="1:13" s="5" customFormat="1" x14ac:dyDescent="0.2">
      <c r="A162" s="1"/>
      <c r="B162" s="1"/>
      <c r="C162" s="1"/>
      <c r="D162" s="2"/>
      <c r="E162" s="3"/>
      <c r="F162" s="2"/>
      <c r="G162" s="2"/>
      <c r="H162" s="2"/>
      <c r="I162" s="2"/>
      <c r="J162" s="2"/>
      <c r="K162" s="4"/>
      <c r="L162" s="1"/>
      <c r="M162" s="1"/>
    </row>
    <row r="163" spans="1:13" s="5" customFormat="1" x14ac:dyDescent="0.2">
      <c r="A163" s="1"/>
      <c r="B163" s="1"/>
      <c r="C163" s="1"/>
      <c r="D163" s="2"/>
      <c r="E163" s="3"/>
      <c r="F163" s="2"/>
      <c r="G163" s="2"/>
      <c r="H163" s="2"/>
      <c r="I163" s="2"/>
      <c r="J163" s="2"/>
      <c r="K163" s="4"/>
      <c r="L163" s="1"/>
      <c r="M163" s="1"/>
    </row>
    <row r="164" spans="1:13" s="5" customFormat="1" x14ac:dyDescent="0.2">
      <c r="A164" s="1"/>
      <c r="B164" s="1"/>
      <c r="C164" s="1"/>
      <c r="D164" s="2"/>
      <c r="E164" s="3"/>
      <c r="F164" s="2"/>
      <c r="G164" s="2"/>
      <c r="H164" s="2"/>
      <c r="I164" s="2"/>
      <c r="J164" s="2"/>
      <c r="K164" s="4"/>
      <c r="L164" s="1"/>
      <c r="M164" s="1"/>
    </row>
    <row r="165" spans="1:13" s="5" customFormat="1" x14ac:dyDescent="0.2">
      <c r="A165" s="1"/>
      <c r="B165" s="1"/>
      <c r="C165" s="1"/>
      <c r="D165" s="2"/>
      <c r="E165" s="3"/>
      <c r="F165" s="2"/>
      <c r="G165" s="2"/>
      <c r="H165" s="2"/>
      <c r="I165" s="2"/>
      <c r="J165" s="2"/>
      <c r="K165" s="4"/>
      <c r="L165" s="1"/>
      <c r="M165" s="1"/>
    </row>
  </sheetData>
  <autoFilter ref="B5:K5"/>
  <sortState ref="B95:K99">
    <sortCondition ref="B95"/>
  </sortState>
  <mergeCells count="5">
    <mergeCell ref="B1:K1"/>
    <mergeCell ref="B2:K2"/>
    <mergeCell ref="B138:K138"/>
    <mergeCell ref="B139:K139"/>
    <mergeCell ref="B140:K140"/>
  </mergeCells>
  <printOptions horizontalCentered="1"/>
  <pageMargins left="0.70866141732283472" right="0.70866141732283472" top="0.35433070866141736" bottom="0.74803149606299213" header="0.31496062992125984" footer="0.31496062992125984"/>
  <pageSetup paperSize="5" scale="52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266"/>
  <sheetViews>
    <sheetView topLeftCell="B13" zoomScale="120" zoomScaleNormal="120" workbookViewId="0">
      <selection activeCell="I4" sqref="I4:I100"/>
    </sheetView>
  </sheetViews>
  <sheetFormatPr baseColWidth="10" defaultRowHeight="15" x14ac:dyDescent="0.25"/>
  <cols>
    <col min="1" max="1" width="8.5703125" style="75" bestFit="1" customWidth="1"/>
    <col min="2" max="2" width="13.7109375" style="75" bestFit="1" customWidth="1"/>
    <col min="3" max="3" width="32.42578125" style="76" customWidth="1"/>
    <col min="4" max="4" width="13.5703125" style="78" bestFit="1" customWidth="1"/>
    <col min="5" max="5" width="12.28515625" style="136" bestFit="1" customWidth="1"/>
    <col min="6" max="6" width="6.5703125" style="59" bestFit="1" customWidth="1"/>
    <col min="8" max="8" width="44.5703125" style="152" bestFit="1" customWidth="1"/>
    <col min="9" max="9" width="12.28515625" style="134" bestFit="1" customWidth="1"/>
  </cols>
  <sheetData>
    <row r="4" spans="1:9" x14ac:dyDescent="0.25">
      <c r="A4" s="60"/>
      <c r="B4" s="58" t="s">
        <v>323</v>
      </c>
      <c r="C4" s="56" t="s">
        <v>84</v>
      </c>
      <c r="D4" s="60">
        <v>7700000</v>
      </c>
      <c r="E4" s="134"/>
      <c r="F4" s="77"/>
      <c r="H4" s="148" t="s">
        <v>231</v>
      </c>
      <c r="I4" s="8">
        <v>15400000</v>
      </c>
    </row>
    <row r="5" spans="1:9" x14ac:dyDescent="0.25">
      <c r="A5" s="79" t="s">
        <v>224</v>
      </c>
      <c r="B5" s="80" t="s">
        <v>230</v>
      </c>
      <c r="C5" s="81" t="s">
        <v>231</v>
      </c>
      <c r="D5" s="82">
        <v>7700000</v>
      </c>
      <c r="E5" s="135">
        <v>15400000</v>
      </c>
      <c r="F5" s="131"/>
      <c r="H5" s="148" t="s">
        <v>242</v>
      </c>
      <c r="I5" s="8">
        <v>4100000</v>
      </c>
    </row>
    <row r="6" spans="1:9" x14ac:dyDescent="0.25">
      <c r="A6" s="60"/>
      <c r="B6" s="58" t="s">
        <v>348</v>
      </c>
      <c r="C6" s="56" t="s">
        <v>349</v>
      </c>
      <c r="D6" s="60">
        <v>800000</v>
      </c>
      <c r="H6" s="148" t="s">
        <v>363</v>
      </c>
      <c r="I6" s="8">
        <v>3090000</v>
      </c>
    </row>
    <row r="7" spans="1:9" x14ac:dyDescent="0.25">
      <c r="A7" s="60"/>
      <c r="B7" s="58" t="s">
        <v>350</v>
      </c>
      <c r="C7" s="56" t="s">
        <v>349</v>
      </c>
      <c r="D7" s="60">
        <v>2900000</v>
      </c>
      <c r="E7" s="134"/>
      <c r="F7" s="77"/>
      <c r="H7" s="148" t="s">
        <v>108</v>
      </c>
      <c r="I7" s="8">
        <v>51976500</v>
      </c>
    </row>
    <row r="8" spans="1:9" x14ac:dyDescent="0.25">
      <c r="A8" s="79" t="s">
        <v>224</v>
      </c>
      <c r="B8" s="80" t="s">
        <v>241</v>
      </c>
      <c r="C8" s="81" t="s">
        <v>242</v>
      </c>
      <c r="D8" s="82">
        <v>400000</v>
      </c>
      <c r="E8" s="135">
        <v>4100000</v>
      </c>
      <c r="F8" s="131"/>
      <c r="H8" s="148" t="s">
        <v>315</v>
      </c>
      <c r="I8" s="47">
        <v>2500000</v>
      </c>
    </row>
    <row r="9" spans="1:9" x14ac:dyDescent="0.25">
      <c r="A9" s="83"/>
      <c r="B9" s="84" t="s">
        <v>362</v>
      </c>
      <c r="C9" s="85" t="s">
        <v>363</v>
      </c>
      <c r="D9" s="83">
        <v>1545000</v>
      </c>
      <c r="E9" s="137"/>
      <c r="F9" s="132"/>
      <c r="H9" s="149" t="s">
        <v>61</v>
      </c>
      <c r="I9" s="47">
        <v>17210490</v>
      </c>
    </row>
    <row r="10" spans="1:9" x14ac:dyDescent="0.25">
      <c r="A10" s="86"/>
      <c r="B10" s="87" t="s">
        <v>364</v>
      </c>
      <c r="C10" s="88" t="s">
        <v>363</v>
      </c>
      <c r="D10" s="86">
        <v>1545000</v>
      </c>
      <c r="E10" s="135">
        <v>3090000</v>
      </c>
      <c r="F10" s="131"/>
      <c r="H10" s="149" t="s">
        <v>29</v>
      </c>
      <c r="I10" s="8">
        <v>157804352</v>
      </c>
    </row>
    <row r="11" spans="1:9" x14ac:dyDescent="0.25">
      <c r="A11" s="64" t="s">
        <v>122</v>
      </c>
      <c r="B11" s="57" t="s">
        <v>123</v>
      </c>
      <c r="C11" s="65" t="s">
        <v>49</v>
      </c>
      <c r="D11" s="66">
        <f>9540000-795000-795000-795000-795000-795000-795000-795000-795000</f>
        <v>3180000</v>
      </c>
      <c r="H11" s="148" t="s">
        <v>309</v>
      </c>
      <c r="I11" s="8">
        <v>1421107</v>
      </c>
    </row>
    <row r="12" spans="1:9" x14ac:dyDescent="0.25">
      <c r="A12" s="61" t="s">
        <v>149</v>
      </c>
      <c r="B12" s="62" t="s">
        <v>153</v>
      </c>
      <c r="C12" s="54" t="s">
        <v>49</v>
      </c>
      <c r="D12" s="67">
        <f>2430000-243000-243000-243000-243000</f>
        <v>1458000</v>
      </c>
      <c r="H12" s="148" t="s">
        <v>181</v>
      </c>
      <c r="I12" s="8">
        <v>2451643</v>
      </c>
    </row>
    <row r="13" spans="1:9" x14ac:dyDescent="0.25">
      <c r="A13" s="64" t="s">
        <v>116</v>
      </c>
      <c r="B13" s="68" t="s">
        <v>117</v>
      </c>
      <c r="C13" s="69" t="s">
        <v>118</v>
      </c>
      <c r="D13" s="66">
        <f>2880000-240000-240000-240000-240000-240000-240000-240000-240000-240000-240000-240000</f>
        <v>240000</v>
      </c>
      <c r="H13" s="148" t="s">
        <v>42</v>
      </c>
      <c r="I13" s="8">
        <v>31589680</v>
      </c>
    </row>
    <row r="14" spans="1:9" x14ac:dyDescent="0.25">
      <c r="A14" s="64" t="s">
        <v>116</v>
      </c>
      <c r="B14" s="68" t="s">
        <v>120</v>
      </c>
      <c r="C14" s="69" t="s">
        <v>118</v>
      </c>
      <c r="D14" s="66">
        <f>11400000-950000-950000-950000-950000-950000-950000-950000-950000-950000-950000-950000</f>
        <v>950000</v>
      </c>
      <c r="H14" s="148" t="s">
        <v>85</v>
      </c>
      <c r="I14" s="8">
        <v>4010000</v>
      </c>
    </row>
    <row r="15" spans="1:9" x14ac:dyDescent="0.25">
      <c r="A15" s="64" t="s">
        <v>125</v>
      </c>
      <c r="B15" s="57" t="s">
        <v>126</v>
      </c>
      <c r="C15" s="53" t="s">
        <v>118</v>
      </c>
      <c r="D15" s="66">
        <f>9240000-385000-385000-385000-385000-385000-385000-385000-385000-385000</f>
        <v>5775000</v>
      </c>
      <c r="H15" s="148" t="s">
        <v>382</v>
      </c>
      <c r="I15" s="47">
        <v>254000</v>
      </c>
    </row>
    <row r="16" spans="1:9" x14ac:dyDescent="0.25">
      <c r="A16" s="61" t="s">
        <v>135</v>
      </c>
      <c r="B16" s="62" t="s">
        <v>137</v>
      </c>
      <c r="C16" s="54" t="s">
        <v>118</v>
      </c>
      <c r="D16" s="67">
        <f>5064000-422000-422000-422000-422000-422000-422000-422000</f>
        <v>2110000</v>
      </c>
      <c r="H16" s="148" t="s">
        <v>434</v>
      </c>
      <c r="I16" s="47">
        <v>4140000</v>
      </c>
    </row>
    <row r="17" spans="1:9" x14ac:dyDescent="0.25">
      <c r="A17" s="61" t="s">
        <v>135</v>
      </c>
      <c r="B17" s="62" t="s">
        <v>138</v>
      </c>
      <c r="C17" s="54" t="s">
        <v>118</v>
      </c>
      <c r="D17" s="67">
        <f>5064000-422000-422000-422000-422000-422000-422000-422000</f>
        <v>2110000</v>
      </c>
      <c r="H17" s="148" t="s">
        <v>62</v>
      </c>
      <c r="I17" s="47">
        <v>350000</v>
      </c>
    </row>
    <row r="18" spans="1:9" x14ac:dyDescent="0.25">
      <c r="A18" s="61" t="s">
        <v>135</v>
      </c>
      <c r="B18" s="62" t="s">
        <v>139</v>
      </c>
      <c r="C18" s="54" t="s">
        <v>118</v>
      </c>
      <c r="D18" s="67">
        <f>2880000-240000-240000-240000-240000-240000-240000-240000-240000</f>
        <v>960000</v>
      </c>
      <c r="H18" s="148" t="s">
        <v>151</v>
      </c>
      <c r="I18" s="8">
        <v>5000000</v>
      </c>
    </row>
    <row r="19" spans="1:9" x14ac:dyDescent="0.25">
      <c r="A19" s="61" t="s">
        <v>144</v>
      </c>
      <c r="B19" s="62" t="s">
        <v>145</v>
      </c>
      <c r="C19" s="54" t="s">
        <v>118</v>
      </c>
      <c r="D19" s="67">
        <f>3720000-310000-310000-310000-310000-310000</f>
        <v>2170000</v>
      </c>
      <c r="H19" s="148" t="s">
        <v>273</v>
      </c>
      <c r="I19" s="8">
        <v>10374098</v>
      </c>
    </row>
    <row r="20" spans="1:9" x14ac:dyDescent="0.25">
      <c r="A20" s="61" t="s">
        <v>149</v>
      </c>
      <c r="B20" s="62" t="s">
        <v>155</v>
      </c>
      <c r="C20" s="54" t="s">
        <v>118</v>
      </c>
      <c r="D20" s="67">
        <f>1050000-105000-105000-105000-105000</f>
        <v>630000</v>
      </c>
      <c r="H20" s="148" t="s">
        <v>246</v>
      </c>
      <c r="I20" s="8">
        <v>829158</v>
      </c>
    </row>
    <row r="21" spans="1:9" x14ac:dyDescent="0.25">
      <c r="A21" s="61" t="s">
        <v>149</v>
      </c>
      <c r="B21" s="62" t="s">
        <v>156</v>
      </c>
      <c r="C21" s="54" t="s">
        <v>118</v>
      </c>
      <c r="D21" s="67">
        <f>750000-75000-75000-75000-75000</f>
        <v>450000</v>
      </c>
      <c r="H21" s="148" t="s">
        <v>207</v>
      </c>
      <c r="I21" s="47">
        <v>820928</v>
      </c>
    </row>
    <row r="22" spans="1:9" x14ac:dyDescent="0.25">
      <c r="A22" s="61" t="s">
        <v>149</v>
      </c>
      <c r="B22" s="62" t="s">
        <v>157</v>
      </c>
      <c r="C22" s="54" t="s">
        <v>118</v>
      </c>
      <c r="D22" s="67">
        <f>1050000-105000-105000-105000-105000</f>
        <v>630000</v>
      </c>
      <c r="H22" s="148" t="s">
        <v>422</v>
      </c>
      <c r="I22" s="47">
        <v>499747</v>
      </c>
    </row>
    <row r="23" spans="1:9" x14ac:dyDescent="0.25">
      <c r="A23" s="61" t="s">
        <v>224</v>
      </c>
      <c r="B23" s="62" t="s">
        <v>281</v>
      </c>
      <c r="C23" s="54" t="s">
        <v>118</v>
      </c>
      <c r="D23" s="67">
        <f>12600000-1050000</f>
        <v>11550000</v>
      </c>
      <c r="H23" s="148" t="s">
        <v>212</v>
      </c>
      <c r="I23" s="8">
        <v>26859624</v>
      </c>
    </row>
    <row r="24" spans="1:9" x14ac:dyDescent="0.25">
      <c r="A24" s="61" t="s">
        <v>224</v>
      </c>
      <c r="B24" s="62" t="s">
        <v>282</v>
      </c>
      <c r="C24" s="54" t="s">
        <v>118</v>
      </c>
      <c r="D24" s="63">
        <v>380000</v>
      </c>
      <c r="H24" s="148" t="s">
        <v>347</v>
      </c>
      <c r="I24" s="47">
        <v>1599471</v>
      </c>
    </row>
    <row r="25" spans="1:9" x14ac:dyDescent="0.25">
      <c r="A25" s="61" t="s">
        <v>224</v>
      </c>
      <c r="B25" s="62" t="s">
        <v>283</v>
      </c>
      <c r="C25" s="54" t="s">
        <v>118</v>
      </c>
      <c r="D25" s="67">
        <f>1350000-270000</f>
        <v>1080000</v>
      </c>
      <c r="H25" s="148" t="s">
        <v>178</v>
      </c>
      <c r="I25" s="47">
        <v>2760989</v>
      </c>
    </row>
    <row r="26" spans="1:9" x14ac:dyDescent="0.25">
      <c r="A26" s="61" t="s">
        <v>224</v>
      </c>
      <c r="B26" s="62" t="s">
        <v>284</v>
      </c>
      <c r="C26" s="54" t="s">
        <v>118</v>
      </c>
      <c r="D26" s="67">
        <f>4250000-850000</f>
        <v>3400000</v>
      </c>
      <c r="H26" s="148" t="s">
        <v>64</v>
      </c>
      <c r="I26" s="8">
        <v>4427116946</v>
      </c>
    </row>
    <row r="27" spans="1:9" x14ac:dyDescent="0.25">
      <c r="A27" s="61" t="s">
        <v>224</v>
      </c>
      <c r="B27" s="62" t="s">
        <v>285</v>
      </c>
      <c r="C27" s="54" t="s">
        <v>118</v>
      </c>
      <c r="D27" s="63">
        <v>250000</v>
      </c>
      <c r="H27" s="150" t="s">
        <v>115</v>
      </c>
      <c r="I27" s="47">
        <v>370000</v>
      </c>
    </row>
    <row r="28" spans="1:9" x14ac:dyDescent="0.25">
      <c r="A28" s="60"/>
      <c r="B28" s="58" t="s">
        <v>405</v>
      </c>
      <c r="C28" s="56" t="s">
        <v>118</v>
      </c>
      <c r="D28" s="60">
        <v>2880000</v>
      </c>
      <c r="H28" s="148" t="s">
        <v>319</v>
      </c>
      <c r="I28" s="47">
        <v>10000000</v>
      </c>
    </row>
    <row r="29" spans="1:9" x14ac:dyDescent="0.25">
      <c r="A29" s="60"/>
      <c r="B29" s="58" t="s">
        <v>406</v>
      </c>
      <c r="C29" s="56" t="s">
        <v>118</v>
      </c>
      <c r="D29" s="60">
        <v>250000</v>
      </c>
      <c r="H29" s="148" t="s">
        <v>386</v>
      </c>
      <c r="I29" s="47">
        <v>348000</v>
      </c>
    </row>
    <row r="30" spans="1:9" x14ac:dyDescent="0.25">
      <c r="A30" s="60"/>
      <c r="B30" s="58" t="s">
        <v>407</v>
      </c>
      <c r="C30" s="56" t="s">
        <v>118</v>
      </c>
      <c r="D30" s="60">
        <v>250000</v>
      </c>
      <c r="H30" s="148" t="s">
        <v>418</v>
      </c>
      <c r="I30" s="47">
        <v>606342</v>
      </c>
    </row>
    <row r="31" spans="1:9" x14ac:dyDescent="0.25">
      <c r="A31" s="60"/>
      <c r="B31" s="58" t="s">
        <v>408</v>
      </c>
      <c r="C31" s="56" t="s">
        <v>118</v>
      </c>
      <c r="D31" s="60">
        <v>950000</v>
      </c>
      <c r="H31" s="148" t="s">
        <v>50</v>
      </c>
      <c r="I31" s="8">
        <v>1298836</v>
      </c>
    </row>
    <row r="32" spans="1:9" x14ac:dyDescent="0.25">
      <c r="A32" s="64" t="s">
        <v>109</v>
      </c>
      <c r="B32" s="68" t="s">
        <v>107</v>
      </c>
      <c r="C32" s="53" t="s">
        <v>108</v>
      </c>
      <c r="D32" s="66">
        <f>9240000-385000-385000-385000-385000-385000-385000-385000-385000-385000-385000-385000-385000-385000-385000</f>
        <v>3850000</v>
      </c>
      <c r="H32" s="148" t="s">
        <v>279</v>
      </c>
      <c r="I32" s="8">
        <v>25971250</v>
      </c>
    </row>
    <row r="33" spans="1:9" x14ac:dyDescent="0.25">
      <c r="A33" s="64" t="s">
        <v>109</v>
      </c>
      <c r="B33" s="68" t="s">
        <v>110</v>
      </c>
      <c r="C33" s="53" t="s">
        <v>108</v>
      </c>
      <c r="D33" s="66">
        <f>9240000-385000-385000-385000-385000-385000-385000-385000-385000-385000-385000-385000-385000-385000-385000</f>
        <v>3850000</v>
      </c>
      <c r="H33" s="148" t="s">
        <v>83</v>
      </c>
      <c r="I33" s="47">
        <v>13446000</v>
      </c>
    </row>
    <row r="34" spans="1:9" x14ac:dyDescent="0.25">
      <c r="A34" s="64" t="s">
        <v>116</v>
      </c>
      <c r="B34" s="68" t="s">
        <v>119</v>
      </c>
      <c r="C34" s="69" t="s">
        <v>108</v>
      </c>
      <c r="D34" s="66">
        <f>4482000-373500-373500-373500-373500-373500-373500-373500-373500-373500-373500-373500</f>
        <v>373500</v>
      </c>
      <c r="H34" s="148" t="s">
        <v>401</v>
      </c>
      <c r="I34" s="47">
        <v>18500000</v>
      </c>
    </row>
    <row r="35" spans="1:9" x14ac:dyDescent="0.25">
      <c r="A35" s="79" t="s">
        <v>149</v>
      </c>
      <c r="B35" s="80" t="s">
        <v>154</v>
      </c>
      <c r="C35" s="81" t="s">
        <v>108</v>
      </c>
      <c r="D35" s="89">
        <f>3750000-375000-375000-375000-375000</f>
        <v>2250000</v>
      </c>
      <c r="E35" s="135">
        <v>51976500</v>
      </c>
      <c r="F35" s="131"/>
      <c r="H35" s="148" t="s">
        <v>287</v>
      </c>
      <c r="I35" s="47">
        <v>491600</v>
      </c>
    </row>
    <row r="36" spans="1:9" x14ac:dyDescent="0.25">
      <c r="A36" s="90"/>
      <c r="B36" s="91" t="s">
        <v>314</v>
      </c>
      <c r="C36" s="92" t="s">
        <v>315</v>
      </c>
      <c r="D36" s="90">
        <v>2500000</v>
      </c>
      <c r="E36" s="139">
        <v>2500000</v>
      </c>
      <c r="F36" s="133"/>
      <c r="H36" s="148" t="s">
        <v>65</v>
      </c>
      <c r="I36" s="8">
        <v>32317711</v>
      </c>
    </row>
    <row r="37" spans="1:9" x14ac:dyDescent="0.25">
      <c r="A37" s="93" t="s">
        <v>92</v>
      </c>
      <c r="B37" s="94" t="s">
        <v>91</v>
      </c>
      <c r="C37" s="95" t="s">
        <v>61</v>
      </c>
      <c r="D37" s="96">
        <v>17210490</v>
      </c>
      <c r="E37" s="140">
        <v>17210490</v>
      </c>
      <c r="F37" s="133"/>
      <c r="H37" s="148" t="s">
        <v>66</v>
      </c>
      <c r="I37" s="47">
        <v>7010273</v>
      </c>
    </row>
    <row r="38" spans="1:9" x14ac:dyDescent="0.25">
      <c r="A38" s="97" t="s">
        <v>96</v>
      </c>
      <c r="B38" s="98" t="s">
        <v>95</v>
      </c>
      <c r="C38" s="99" t="s">
        <v>29</v>
      </c>
      <c r="D38" s="100">
        <f>301460552-6293700-6249300-16650-6227100-6210450-6082800-6160500-6327000-6321450-6376950-6449100-33300-6515700-6188250-6604500-6582300-6771000-6804300-6882000-6993000-6965250-6837600-6771000-6993000</f>
        <v>157804352</v>
      </c>
      <c r="E38" s="138">
        <v>157804352</v>
      </c>
      <c r="F38" s="133"/>
      <c r="H38" s="148" t="s">
        <v>317</v>
      </c>
      <c r="I38" s="47">
        <v>1950000</v>
      </c>
    </row>
    <row r="39" spans="1:9" x14ac:dyDescent="0.25">
      <c r="A39" s="61" t="s">
        <v>224</v>
      </c>
      <c r="B39" s="62" t="s">
        <v>310</v>
      </c>
      <c r="C39" s="54" t="s">
        <v>56</v>
      </c>
      <c r="D39" s="63">
        <v>34020</v>
      </c>
      <c r="H39" s="148" t="s">
        <v>369</v>
      </c>
      <c r="I39" s="8">
        <v>6379770</v>
      </c>
    </row>
    <row r="40" spans="1:9" x14ac:dyDescent="0.25">
      <c r="A40" s="61" t="s">
        <v>224</v>
      </c>
      <c r="B40" s="62" t="s">
        <v>311</v>
      </c>
      <c r="C40" s="54" t="s">
        <v>56</v>
      </c>
      <c r="D40" s="63">
        <v>1177553</v>
      </c>
      <c r="H40" s="148" t="s">
        <v>291</v>
      </c>
      <c r="I40" s="47">
        <v>2750000</v>
      </c>
    </row>
    <row r="41" spans="1:9" x14ac:dyDescent="0.25">
      <c r="A41" s="61" t="s">
        <v>224</v>
      </c>
      <c r="B41" s="62" t="s">
        <v>308</v>
      </c>
      <c r="C41" s="54" t="s">
        <v>309</v>
      </c>
      <c r="D41" s="63">
        <v>133534</v>
      </c>
      <c r="H41" s="148" t="s">
        <v>331</v>
      </c>
      <c r="I41" s="47">
        <v>11000000</v>
      </c>
    </row>
    <row r="42" spans="1:9" x14ac:dyDescent="0.25">
      <c r="A42" s="86"/>
      <c r="B42" s="87" t="s">
        <v>441</v>
      </c>
      <c r="C42" s="88" t="s">
        <v>309</v>
      </c>
      <c r="D42" s="86">
        <v>76000</v>
      </c>
      <c r="E42" s="135">
        <v>1421107</v>
      </c>
      <c r="F42" s="131"/>
      <c r="H42" s="151" t="s">
        <v>57</v>
      </c>
      <c r="I42" s="8">
        <v>274797000</v>
      </c>
    </row>
    <row r="43" spans="1:9" x14ac:dyDescent="0.25">
      <c r="A43" s="60"/>
      <c r="B43" s="58" t="s">
        <v>356</v>
      </c>
      <c r="C43" s="56" t="s">
        <v>357</v>
      </c>
      <c r="D43" s="60">
        <v>806164</v>
      </c>
      <c r="H43" s="148" t="s">
        <v>103</v>
      </c>
      <c r="I43" s="8">
        <v>6600000</v>
      </c>
    </row>
    <row r="44" spans="1:9" x14ac:dyDescent="0.25">
      <c r="A44" s="79" t="s">
        <v>172</v>
      </c>
      <c r="B44" s="80" t="s">
        <v>180</v>
      </c>
      <c r="C44" s="81" t="s">
        <v>181</v>
      </c>
      <c r="D44" s="82">
        <v>1645479</v>
      </c>
      <c r="E44" s="135">
        <v>2451643</v>
      </c>
      <c r="F44" s="131"/>
      <c r="H44" s="148" t="s">
        <v>78</v>
      </c>
      <c r="I44" s="47">
        <v>1198280</v>
      </c>
    </row>
    <row r="45" spans="1:9" x14ac:dyDescent="0.25">
      <c r="A45" s="61" t="s">
        <v>224</v>
      </c>
      <c r="B45" s="62" t="s">
        <v>265</v>
      </c>
      <c r="C45" s="54" t="s">
        <v>266</v>
      </c>
      <c r="D45" s="63">
        <v>18203610</v>
      </c>
      <c r="H45" s="148" t="s">
        <v>71</v>
      </c>
      <c r="I45" s="8">
        <v>19415878</v>
      </c>
    </row>
    <row r="46" spans="1:9" x14ac:dyDescent="0.25">
      <c r="A46" s="101" t="s">
        <v>106</v>
      </c>
      <c r="B46" s="102" t="s">
        <v>105</v>
      </c>
      <c r="C46" s="103" t="s">
        <v>42</v>
      </c>
      <c r="D46" s="104">
        <f>31240000-14444430-3409500</f>
        <v>13386070</v>
      </c>
      <c r="E46" s="135">
        <v>31589680</v>
      </c>
      <c r="F46" s="131"/>
      <c r="H46" s="148" t="s">
        <v>248</v>
      </c>
      <c r="I46" s="8">
        <v>1600000</v>
      </c>
    </row>
    <row r="47" spans="1:9" x14ac:dyDescent="0.25">
      <c r="A47" s="61" t="s">
        <v>224</v>
      </c>
      <c r="B47" s="62" t="s">
        <v>289</v>
      </c>
      <c r="C47" s="54" t="s">
        <v>85</v>
      </c>
      <c r="D47" s="63">
        <v>250000</v>
      </c>
      <c r="H47" s="148" t="s">
        <v>169</v>
      </c>
      <c r="I47" s="8">
        <v>2257710</v>
      </c>
    </row>
    <row r="48" spans="1:9" x14ac:dyDescent="0.25">
      <c r="A48" s="60"/>
      <c r="B48" s="58" t="s">
        <v>424</v>
      </c>
      <c r="C48" s="56" t="s">
        <v>85</v>
      </c>
      <c r="D48" s="60">
        <v>1930000</v>
      </c>
      <c r="H48" s="148" t="s">
        <v>86</v>
      </c>
      <c r="I48" s="8">
        <v>73101663</v>
      </c>
    </row>
    <row r="49" spans="1:9" x14ac:dyDescent="0.25">
      <c r="A49" s="60"/>
      <c r="B49" s="58" t="s">
        <v>425</v>
      </c>
      <c r="C49" s="56" t="s">
        <v>85</v>
      </c>
      <c r="D49" s="60">
        <v>650000</v>
      </c>
      <c r="H49" s="151" t="s">
        <v>58</v>
      </c>
      <c r="I49" s="134">
        <v>187455000</v>
      </c>
    </row>
    <row r="50" spans="1:9" x14ac:dyDescent="0.25">
      <c r="A50" s="60"/>
      <c r="B50" s="58" t="s">
        <v>426</v>
      </c>
      <c r="C50" s="56" t="s">
        <v>85</v>
      </c>
      <c r="D50" s="60">
        <v>830000</v>
      </c>
      <c r="H50" s="148" t="s">
        <v>322</v>
      </c>
      <c r="I50" s="8">
        <v>750000</v>
      </c>
    </row>
    <row r="51" spans="1:9" x14ac:dyDescent="0.25">
      <c r="A51" s="86"/>
      <c r="B51" s="87" t="s">
        <v>427</v>
      </c>
      <c r="C51" s="88" t="s">
        <v>85</v>
      </c>
      <c r="D51" s="86">
        <v>350000</v>
      </c>
      <c r="E51" s="135">
        <v>4010000</v>
      </c>
      <c r="F51" s="131"/>
      <c r="H51" s="148" t="s">
        <v>240</v>
      </c>
      <c r="I51" s="47">
        <v>19900000</v>
      </c>
    </row>
    <row r="52" spans="1:9" x14ac:dyDescent="0.25">
      <c r="A52" s="90"/>
      <c r="B52" s="91" t="s">
        <v>381</v>
      </c>
      <c r="C52" s="92" t="s">
        <v>382</v>
      </c>
      <c r="D52" s="90">
        <v>254000</v>
      </c>
      <c r="E52" s="139">
        <v>254000</v>
      </c>
      <c r="F52" s="133"/>
      <c r="H52" s="148" t="s">
        <v>131</v>
      </c>
      <c r="I52" s="8">
        <v>276051000</v>
      </c>
    </row>
    <row r="53" spans="1:9" x14ac:dyDescent="0.25">
      <c r="A53" s="90"/>
      <c r="B53" s="91" t="s">
        <v>433</v>
      </c>
      <c r="C53" s="92" t="s">
        <v>434</v>
      </c>
      <c r="D53" s="90">
        <v>4140000</v>
      </c>
      <c r="E53" s="139">
        <v>4140000</v>
      </c>
      <c r="F53" s="133"/>
      <c r="H53" s="148" t="s">
        <v>167</v>
      </c>
      <c r="I53" s="8">
        <v>3345965</v>
      </c>
    </row>
    <row r="54" spans="1:9" x14ac:dyDescent="0.25">
      <c r="A54" s="90"/>
      <c r="B54" s="91" t="s">
        <v>377</v>
      </c>
      <c r="C54" s="92" t="s">
        <v>62</v>
      </c>
      <c r="D54" s="90">
        <v>350000</v>
      </c>
      <c r="E54" s="139">
        <v>350000</v>
      </c>
      <c r="F54" s="133"/>
      <c r="H54" s="148" t="s">
        <v>82</v>
      </c>
      <c r="I54" s="8">
        <v>10100000</v>
      </c>
    </row>
    <row r="55" spans="1:9" x14ac:dyDescent="0.25">
      <c r="A55" s="61" t="s">
        <v>159</v>
      </c>
      <c r="B55" s="62" t="s">
        <v>165</v>
      </c>
      <c r="C55" s="54" t="s">
        <v>35</v>
      </c>
      <c r="D55" s="63">
        <v>1000000</v>
      </c>
      <c r="H55" s="148" t="s">
        <v>69</v>
      </c>
      <c r="I55" s="8">
        <v>280000</v>
      </c>
    </row>
    <row r="56" spans="1:9" x14ac:dyDescent="0.25">
      <c r="A56" s="61" t="s">
        <v>172</v>
      </c>
      <c r="B56" s="62" t="s">
        <v>175</v>
      </c>
      <c r="C56" s="54" t="s">
        <v>35</v>
      </c>
      <c r="D56" s="63">
        <v>1000000</v>
      </c>
      <c r="H56" s="148" t="s">
        <v>276</v>
      </c>
      <c r="I56" s="8">
        <v>4665900</v>
      </c>
    </row>
    <row r="57" spans="1:9" x14ac:dyDescent="0.25">
      <c r="A57" s="61" t="s">
        <v>224</v>
      </c>
      <c r="B57" s="62" t="s">
        <v>238</v>
      </c>
      <c r="C57" s="54" t="s">
        <v>35</v>
      </c>
      <c r="D57" s="63">
        <v>1000000</v>
      </c>
      <c r="H57" s="148" t="s">
        <v>43</v>
      </c>
      <c r="I57" s="8">
        <v>18944940</v>
      </c>
    </row>
    <row r="58" spans="1:9" x14ac:dyDescent="0.25">
      <c r="A58" s="60"/>
      <c r="B58" s="58" t="s">
        <v>333</v>
      </c>
      <c r="C58" s="56" t="s">
        <v>35</v>
      </c>
      <c r="D58" s="60">
        <v>1000000</v>
      </c>
      <c r="H58" s="148" t="s">
        <v>205</v>
      </c>
      <c r="I58" s="8">
        <v>167508</v>
      </c>
    </row>
    <row r="59" spans="1:9" x14ac:dyDescent="0.25">
      <c r="A59" s="79" t="s">
        <v>149</v>
      </c>
      <c r="B59" s="80" t="s">
        <v>150</v>
      </c>
      <c r="C59" s="81" t="s">
        <v>151</v>
      </c>
      <c r="D59" s="82">
        <v>1000000</v>
      </c>
      <c r="E59" s="135">
        <v>5000000</v>
      </c>
      <c r="F59" s="131"/>
      <c r="H59" s="148" t="s">
        <v>34</v>
      </c>
      <c r="I59" s="47">
        <v>2750000</v>
      </c>
    </row>
    <row r="60" spans="1:9" x14ac:dyDescent="0.25">
      <c r="A60" s="60"/>
      <c r="B60" s="58" t="s">
        <v>396</v>
      </c>
      <c r="C60" s="56" t="s">
        <v>397</v>
      </c>
      <c r="D60" s="60">
        <f>4157295-772300</f>
        <v>3384995</v>
      </c>
      <c r="H60" s="148" t="s">
        <v>388</v>
      </c>
      <c r="I60" s="8">
        <v>659480</v>
      </c>
    </row>
    <row r="61" spans="1:9" x14ac:dyDescent="0.25">
      <c r="A61" s="61" t="s">
        <v>224</v>
      </c>
      <c r="B61" s="62" t="s">
        <v>271</v>
      </c>
      <c r="C61" s="54" t="s">
        <v>55</v>
      </c>
      <c r="D61" s="63">
        <v>6704200</v>
      </c>
      <c r="H61" s="148" t="s">
        <v>73</v>
      </c>
      <c r="I61" s="47">
        <v>13876500</v>
      </c>
    </row>
    <row r="62" spans="1:9" x14ac:dyDescent="0.25">
      <c r="A62" s="61" t="s">
        <v>224</v>
      </c>
      <c r="B62" s="62" t="s">
        <v>274</v>
      </c>
      <c r="C62" s="54" t="s">
        <v>55</v>
      </c>
      <c r="D62" s="63">
        <v>114500</v>
      </c>
      <c r="H62" s="148" t="s">
        <v>339</v>
      </c>
      <c r="I62" s="8">
        <v>6510000</v>
      </c>
    </row>
    <row r="63" spans="1:9" x14ac:dyDescent="0.25">
      <c r="A63" s="60"/>
      <c r="B63" s="58" t="s">
        <v>395</v>
      </c>
      <c r="C63" s="56" t="s">
        <v>55</v>
      </c>
      <c r="D63" s="60">
        <f>36802-36802</f>
        <v>0</v>
      </c>
      <c r="H63" s="148" t="s">
        <v>37</v>
      </c>
      <c r="I63" s="8">
        <v>2694600</v>
      </c>
    </row>
    <row r="64" spans="1:9" x14ac:dyDescent="0.25">
      <c r="A64" s="79" t="s">
        <v>224</v>
      </c>
      <c r="B64" s="80" t="s">
        <v>272</v>
      </c>
      <c r="C64" s="81" t="s">
        <v>273</v>
      </c>
      <c r="D64" s="82">
        <v>170403</v>
      </c>
      <c r="E64" s="135">
        <v>10374098</v>
      </c>
      <c r="F64" s="131"/>
      <c r="H64" s="148" t="s">
        <v>410</v>
      </c>
      <c r="I64" s="8">
        <v>835358</v>
      </c>
    </row>
    <row r="65" spans="1:9" x14ac:dyDescent="0.25">
      <c r="A65" s="60"/>
      <c r="B65" s="58" t="s">
        <v>423</v>
      </c>
      <c r="C65" s="56" t="s">
        <v>53</v>
      </c>
      <c r="D65" s="60">
        <v>342408</v>
      </c>
      <c r="H65" s="148" t="s">
        <v>302</v>
      </c>
      <c r="I65" s="8">
        <v>29224563</v>
      </c>
    </row>
    <row r="66" spans="1:9" x14ac:dyDescent="0.25">
      <c r="A66" s="79" t="s">
        <v>224</v>
      </c>
      <c r="B66" s="80" t="s">
        <v>245</v>
      </c>
      <c r="C66" s="81" t="s">
        <v>246</v>
      </c>
      <c r="D66" s="82">
        <v>486750</v>
      </c>
      <c r="E66" s="135">
        <v>829158</v>
      </c>
      <c r="F66" s="131"/>
      <c r="H66" s="148" t="s">
        <v>237</v>
      </c>
      <c r="I66" s="8">
        <v>13200000</v>
      </c>
    </row>
    <row r="67" spans="1:9" x14ac:dyDescent="0.25">
      <c r="A67" s="105" t="s">
        <v>172</v>
      </c>
      <c r="B67" s="106" t="s">
        <v>206</v>
      </c>
      <c r="C67" s="107" t="s">
        <v>207</v>
      </c>
      <c r="D67" s="108">
        <v>820928</v>
      </c>
      <c r="E67" s="141">
        <v>820928</v>
      </c>
      <c r="F67" s="133"/>
      <c r="H67" s="148" t="s">
        <v>233</v>
      </c>
      <c r="I67" s="8">
        <v>8000000</v>
      </c>
    </row>
    <row r="68" spans="1:9" x14ac:dyDescent="0.25">
      <c r="A68" s="90"/>
      <c r="B68" s="91" t="s">
        <v>421</v>
      </c>
      <c r="C68" s="92" t="s">
        <v>422</v>
      </c>
      <c r="D68" s="90">
        <v>499747</v>
      </c>
      <c r="E68" s="139">
        <v>499747</v>
      </c>
      <c r="F68" s="133"/>
      <c r="H68" s="148" t="s">
        <v>227</v>
      </c>
      <c r="I68" s="8">
        <v>33000000</v>
      </c>
    </row>
    <row r="69" spans="1:9" x14ac:dyDescent="0.25">
      <c r="A69" s="61" t="s">
        <v>172</v>
      </c>
      <c r="B69" s="62" t="s">
        <v>213</v>
      </c>
      <c r="C69" s="54" t="s">
        <v>63</v>
      </c>
      <c r="D69" s="63">
        <v>9548288</v>
      </c>
      <c r="H69" s="148" t="s">
        <v>187</v>
      </c>
      <c r="I69" s="8">
        <v>10320000</v>
      </c>
    </row>
    <row r="70" spans="1:9" x14ac:dyDescent="0.25">
      <c r="A70" s="61" t="s">
        <v>172</v>
      </c>
      <c r="B70" s="62" t="s">
        <v>214</v>
      </c>
      <c r="C70" s="54" t="s">
        <v>63</v>
      </c>
      <c r="D70" s="63">
        <v>1092480</v>
      </c>
      <c r="H70" s="148" t="s">
        <v>164</v>
      </c>
      <c r="I70" s="8">
        <v>6600000</v>
      </c>
    </row>
    <row r="71" spans="1:9" x14ac:dyDescent="0.25">
      <c r="A71" s="60"/>
      <c r="B71" s="58" t="s">
        <v>419</v>
      </c>
      <c r="C71" s="56" t="s">
        <v>63</v>
      </c>
      <c r="D71" s="60">
        <v>1896000</v>
      </c>
      <c r="H71" s="148" t="s">
        <v>25</v>
      </c>
      <c r="I71" s="8">
        <v>26330248</v>
      </c>
    </row>
    <row r="72" spans="1:9" x14ac:dyDescent="0.25">
      <c r="A72" s="60"/>
      <c r="B72" s="58" t="s">
        <v>420</v>
      </c>
      <c r="C72" s="56" t="s">
        <v>63</v>
      </c>
      <c r="D72" s="60">
        <v>4740000</v>
      </c>
      <c r="H72" s="148" t="s">
        <v>391</v>
      </c>
      <c r="I72" s="47">
        <v>5353674</v>
      </c>
    </row>
    <row r="73" spans="1:9" x14ac:dyDescent="0.25">
      <c r="A73" s="79" t="s">
        <v>172</v>
      </c>
      <c r="B73" s="80" t="s">
        <v>211</v>
      </c>
      <c r="C73" s="81" t="s">
        <v>212</v>
      </c>
      <c r="D73" s="82">
        <v>9582856</v>
      </c>
      <c r="E73" s="135">
        <v>26859624</v>
      </c>
      <c r="F73" s="131"/>
      <c r="H73" s="148" t="s">
        <v>171</v>
      </c>
      <c r="I73" s="8">
        <v>8150446</v>
      </c>
    </row>
    <row r="74" spans="1:9" x14ac:dyDescent="0.25">
      <c r="A74" s="90"/>
      <c r="B74" s="91" t="s">
        <v>346</v>
      </c>
      <c r="C74" s="92" t="s">
        <v>347</v>
      </c>
      <c r="D74" s="90">
        <v>1599471</v>
      </c>
      <c r="E74" s="139">
        <v>1599471</v>
      </c>
      <c r="F74" s="133"/>
      <c r="H74" s="148" t="s">
        <v>51</v>
      </c>
      <c r="I74" s="8">
        <v>4900000</v>
      </c>
    </row>
    <row r="75" spans="1:9" x14ac:dyDescent="0.25">
      <c r="A75" s="105" t="s">
        <v>172</v>
      </c>
      <c r="B75" s="106" t="s">
        <v>177</v>
      </c>
      <c r="C75" s="107" t="s">
        <v>178</v>
      </c>
      <c r="D75" s="108">
        <v>2760989</v>
      </c>
      <c r="E75" s="141">
        <v>2760989</v>
      </c>
      <c r="F75" s="133"/>
      <c r="H75" s="148" t="s">
        <v>329</v>
      </c>
      <c r="I75" s="47">
        <v>4227590</v>
      </c>
    </row>
    <row r="76" spans="1:9" x14ac:dyDescent="0.25">
      <c r="A76" s="61" t="s">
        <v>132</v>
      </c>
      <c r="B76" s="62" t="s">
        <v>133</v>
      </c>
      <c r="C76" s="54" t="s">
        <v>64</v>
      </c>
      <c r="D76" s="67">
        <f>3915000000-392272700</f>
        <v>3522727300</v>
      </c>
      <c r="H76" s="48" t="s">
        <v>60</v>
      </c>
      <c r="I76" s="48">
        <v>1012000</v>
      </c>
    </row>
    <row r="77" spans="1:9" x14ac:dyDescent="0.25">
      <c r="A77" s="61" t="s">
        <v>141</v>
      </c>
      <c r="B77" s="62" t="s">
        <v>140</v>
      </c>
      <c r="C77" s="54" t="s">
        <v>64</v>
      </c>
      <c r="D77" s="63">
        <v>2200000</v>
      </c>
      <c r="H77" s="148" t="s">
        <v>77</v>
      </c>
      <c r="I77" s="8">
        <v>7849600</v>
      </c>
    </row>
    <row r="78" spans="1:9" x14ac:dyDescent="0.25">
      <c r="A78" s="61" t="s">
        <v>172</v>
      </c>
      <c r="B78" s="62" t="s">
        <v>219</v>
      </c>
      <c r="C78" s="54" t="s">
        <v>64</v>
      </c>
      <c r="D78" s="63">
        <v>387871731</v>
      </c>
      <c r="H78" s="148" t="s">
        <v>68</v>
      </c>
      <c r="I78" s="8">
        <v>1980000</v>
      </c>
    </row>
    <row r="79" spans="1:9" x14ac:dyDescent="0.25">
      <c r="A79" s="79" t="s">
        <v>224</v>
      </c>
      <c r="B79" s="80" t="s">
        <v>312</v>
      </c>
      <c r="C79" s="81" t="s">
        <v>64</v>
      </c>
      <c r="D79" s="82">
        <v>514317915</v>
      </c>
      <c r="E79" s="135">
        <v>4427116946</v>
      </c>
      <c r="F79" s="131"/>
      <c r="H79" s="148" t="s">
        <v>80</v>
      </c>
      <c r="I79" s="47">
        <v>2100000</v>
      </c>
    </row>
    <row r="80" spans="1:9" x14ac:dyDescent="0.25">
      <c r="A80" s="109" t="s">
        <v>116</v>
      </c>
      <c r="B80" s="110" t="s">
        <v>114</v>
      </c>
      <c r="C80" s="111" t="s">
        <v>115</v>
      </c>
      <c r="D80" s="112">
        <v>370000</v>
      </c>
      <c r="E80" s="142">
        <v>370000</v>
      </c>
      <c r="F80" s="133"/>
      <c r="H80" s="148" t="s">
        <v>210</v>
      </c>
      <c r="I80" s="8">
        <v>5133874</v>
      </c>
    </row>
    <row r="81" spans="1:9" x14ac:dyDescent="0.25">
      <c r="A81" s="90"/>
      <c r="B81" s="91" t="s">
        <v>318</v>
      </c>
      <c r="C81" s="92" t="s">
        <v>319</v>
      </c>
      <c r="D81" s="90">
        <v>10000000</v>
      </c>
      <c r="E81" s="139">
        <v>10000000</v>
      </c>
      <c r="F81" s="133"/>
      <c r="H81" s="148" t="s">
        <v>337</v>
      </c>
      <c r="I81" s="8">
        <v>1510000</v>
      </c>
    </row>
    <row r="82" spans="1:9" x14ac:dyDescent="0.25">
      <c r="A82" s="90"/>
      <c r="B82" s="91" t="s">
        <v>385</v>
      </c>
      <c r="C82" s="92" t="s">
        <v>386</v>
      </c>
      <c r="D82" s="90">
        <v>348000</v>
      </c>
      <c r="E82" s="139">
        <v>348000</v>
      </c>
      <c r="F82" s="133"/>
      <c r="H82" s="148" t="s">
        <v>403</v>
      </c>
      <c r="I82" s="47">
        <v>556000</v>
      </c>
    </row>
    <row r="83" spans="1:9" x14ac:dyDescent="0.25">
      <c r="A83" s="90"/>
      <c r="B83" s="91" t="s">
        <v>417</v>
      </c>
      <c r="C83" s="92" t="s">
        <v>418</v>
      </c>
      <c r="D83" s="90">
        <v>606342</v>
      </c>
      <c r="E83" s="139">
        <v>606342</v>
      </c>
      <c r="F83" s="133"/>
      <c r="H83" s="149" t="s">
        <v>30</v>
      </c>
      <c r="I83" s="49">
        <v>7000000</v>
      </c>
    </row>
    <row r="84" spans="1:9" x14ac:dyDescent="0.25">
      <c r="A84" s="61" t="s">
        <v>224</v>
      </c>
      <c r="B84" s="62" t="s">
        <v>235</v>
      </c>
      <c r="C84" s="54" t="s">
        <v>50</v>
      </c>
      <c r="D84" s="63">
        <v>927740</v>
      </c>
      <c r="H84" s="148" t="s">
        <v>376</v>
      </c>
      <c r="I84" s="47">
        <v>1360000</v>
      </c>
    </row>
    <row r="85" spans="1:9" x14ac:dyDescent="0.25">
      <c r="A85" s="86"/>
      <c r="B85" s="87" t="s">
        <v>327</v>
      </c>
      <c r="C85" s="88" t="s">
        <v>50</v>
      </c>
      <c r="D85" s="86">
        <v>371096</v>
      </c>
      <c r="E85" s="135">
        <v>1298836</v>
      </c>
      <c r="F85" s="131"/>
      <c r="H85" s="148" t="s">
        <v>81</v>
      </c>
      <c r="I85" s="8">
        <v>2325000</v>
      </c>
    </row>
    <row r="86" spans="1:9" x14ac:dyDescent="0.25">
      <c r="A86" s="61" t="s">
        <v>224</v>
      </c>
      <c r="B86" s="62" t="s">
        <v>280</v>
      </c>
      <c r="C86" s="54" t="s">
        <v>76</v>
      </c>
      <c r="D86" s="63">
        <v>265000</v>
      </c>
      <c r="H86" s="149" t="s">
        <v>28</v>
      </c>
      <c r="I86" s="134">
        <v>18053680</v>
      </c>
    </row>
    <row r="87" spans="1:9" x14ac:dyDescent="0.25">
      <c r="A87" s="60"/>
      <c r="B87" s="58" t="s">
        <v>399</v>
      </c>
      <c r="C87" s="56" t="s">
        <v>76</v>
      </c>
      <c r="D87" s="60">
        <v>65000</v>
      </c>
      <c r="H87" s="148" t="s">
        <v>257</v>
      </c>
      <c r="I87" s="8">
        <v>791555</v>
      </c>
    </row>
    <row r="88" spans="1:9" x14ac:dyDescent="0.25">
      <c r="A88" s="61" t="s">
        <v>224</v>
      </c>
      <c r="B88" s="62" t="s">
        <v>278</v>
      </c>
      <c r="C88" s="54" t="s">
        <v>279</v>
      </c>
      <c r="D88" s="63">
        <v>12028150</v>
      </c>
      <c r="H88" s="148" t="s">
        <v>54</v>
      </c>
      <c r="I88" s="8">
        <v>1200000</v>
      </c>
    </row>
    <row r="89" spans="1:9" x14ac:dyDescent="0.25">
      <c r="A89" s="86"/>
      <c r="B89" s="87" t="s">
        <v>398</v>
      </c>
      <c r="C89" s="88" t="s">
        <v>279</v>
      </c>
      <c r="D89" s="86">
        <v>13613100</v>
      </c>
      <c r="E89" s="135">
        <v>25971250</v>
      </c>
      <c r="F89" s="131"/>
      <c r="H89" s="148" t="s">
        <v>268</v>
      </c>
      <c r="I89" s="8">
        <v>2232000</v>
      </c>
    </row>
    <row r="90" spans="1:9" x14ac:dyDescent="0.25">
      <c r="A90" s="105" t="s">
        <v>159</v>
      </c>
      <c r="B90" s="106" t="s">
        <v>160</v>
      </c>
      <c r="C90" s="107" t="s">
        <v>83</v>
      </c>
      <c r="D90" s="108">
        <v>13446000</v>
      </c>
      <c r="E90" s="141">
        <v>13446000</v>
      </c>
      <c r="F90" s="133"/>
      <c r="H90" s="148" t="s">
        <v>294</v>
      </c>
      <c r="I90" s="8">
        <v>3538000</v>
      </c>
    </row>
    <row r="91" spans="1:9" x14ac:dyDescent="0.25">
      <c r="A91" s="90"/>
      <c r="B91" s="91" t="s">
        <v>400</v>
      </c>
      <c r="C91" s="92" t="s">
        <v>401</v>
      </c>
      <c r="D91" s="90">
        <v>18500000</v>
      </c>
      <c r="E91" s="139">
        <v>18500000</v>
      </c>
      <c r="F91" s="133"/>
      <c r="H91" s="148" t="s">
        <v>307</v>
      </c>
      <c r="I91" s="47">
        <v>2098000</v>
      </c>
    </row>
    <row r="92" spans="1:9" x14ac:dyDescent="0.25">
      <c r="A92" s="105" t="s">
        <v>224</v>
      </c>
      <c r="B92" s="106" t="s">
        <v>286</v>
      </c>
      <c r="C92" s="107" t="s">
        <v>287</v>
      </c>
      <c r="D92" s="108">
        <v>491600</v>
      </c>
      <c r="E92" s="141">
        <v>491600</v>
      </c>
      <c r="F92" s="133"/>
      <c r="H92" s="148" t="s">
        <v>52</v>
      </c>
      <c r="I92" s="47">
        <v>6770000</v>
      </c>
    </row>
    <row r="93" spans="1:9" x14ac:dyDescent="0.25">
      <c r="A93" s="61" t="s">
        <v>149</v>
      </c>
      <c r="B93" s="62" t="s">
        <v>152</v>
      </c>
      <c r="C93" s="54" t="s">
        <v>65</v>
      </c>
      <c r="D93" s="63">
        <v>19568628</v>
      </c>
      <c r="H93" s="148" t="s">
        <v>79</v>
      </c>
      <c r="I93" s="47">
        <v>1710000</v>
      </c>
    </row>
    <row r="94" spans="1:9" x14ac:dyDescent="0.25">
      <c r="A94" s="61" t="s">
        <v>172</v>
      </c>
      <c r="B94" s="62" t="s">
        <v>176</v>
      </c>
      <c r="C94" s="54" t="s">
        <v>65</v>
      </c>
      <c r="D94" s="63">
        <v>10349462</v>
      </c>
      <c r="H94" s="148" t="s">
        <v>24</v>
      </c>
      <c r="I94" s="8">
        <v>6529180</v>
      </c>
    </row>
    <row r="95" spans="1:9" x14ac:dyDescent="0.25">
      <c r="A95" s="60"/>
      <c r="B95" s="58" t="s">
        <v>334</v>
      </c>
      <c r="C95" s="56" t="s">
        <v>65</v>
      </c>
      <c r="D95" s="60">
        <v>2240266</v>
      </c>
      <c r="E95" s="134"/>
      <c r="F95" s="77"/>
      <c r="H95" s="148" t="s">
        <v>221</v>
      </c>
      <c r="I95" s="134">
        <v>277655280</v>
      </c>
    </row>
    <row r="96" spans="1:9" x14ac:dyDescent="0.25">
      <c r="A96" s="86"/>
      <c r="B96" s="87" t="s">
        <v>335</v>
      </c>
      <c r="C96" s="88" t="s">
        <v>65</v>
      </c>
      <c r="D96" s="86">
        <v>159355</v>
      </c>
      <c r="E96" s="135">
        <v>32317711</v>
      </c>
      <c r="F96" s="131"/>
      <c r="H96" s="148" t="s">
        <v>202</v>
      </c>
      <c r="I96" s="8">
        <v>5945000</v>
      </c>
    </row>
    <row r="97" spans="1:9" x14ac:dyDescent="0.25">
      <c r="A97" s="105" t="s">
        <v>135</v>
      </c>
      <c r="B97" s="106" t="s">
        <v>136</v>
      </c>
      <c r="C97" s="107" t="s">
        <v>66</v>
      </c>
      <c r="D97" s="108">
        <v>7010273</v>
      </c>
      <c r="E97" s="141">
        <v>7010273</v>
      </c>
      <c r="F97" s="133"/>
      <c r="H97" s="148" t="s">
        <v>416</v>
      </c>
      <c r="I97" s="47">
        <v>250000</v>
      </c>
    </row>
    <row r="98" spans="1:9" x14ac:dyDescent="0.25">
      <c r="A98" s="90"/>
      <c r="B98" s="91" t="s">
        <v>316</v>
      </c>
      <c r="C98" s="92" t="s">
        <v>317</v>
      </c>
      <c r="D98" s="90">
        <v>1950000</v>
      </c>
      <c r="E98" s="139">
        <v>1950000</v>
      </c>
      <c r="F98" s="133"/>
      <c r="H98" s="148" t="s">
        <v>184</v>
      </c>
      <c r="I98" s="8">
        <v>66939607</v>
      </c>
    </row>
    <row r="99" spans="1:9" x14ac:dyDescent="0.25">
      <c r="A99" s="90"/>
      <c r="B99" s="91" t="s">
        <v>359</v>
      </c>
      <c r="C99" s="92" t="s">
        <v>360</v>
      </c>
      <c r="D99" s="90">
        <v>30000</v>
      </c>
      <c r="E99" s="139">
        <v>30000</v>
      </c>
      <c r="F99" s="133"/>
      <c r="H99" s="148" t="s">
        <v>430</v>
      </c>
      <c r="I99" s="47">
        <v>350000</v>
      </c>
    </row>
    <row r="100" spans="1:9" x14ac:dyDescent="0.25">
      <c r="A100" s="60"/>
      <c r="B100" s="58" t="s">
        <v>370</v>
      </c>
      <c r="C100" s="56" t="s">
        <v>371</v>
      </c>
      <c r="D100" s="60">
        <v>4199980</v>
      </c>
      <c r="H100" s="148" t="s">
        <v>223</v>
      </c>
      <c r="I100" s="8">
        <v>50500000</v>
      </c>
    </row>
    <row r="101" spans="1:9" x14ac:dyDescent="0.25">
      <c r="A101" s="61" t="s">
        <v>172</v>
      </c>
      <c r="B101" s="62" t="s">
        <v>188</v>
      </c>
      <c r="C101" s="54" t="s">
        <v>189</v>
      </c>
      <c r="D101" s="63">
        <v>820000</v>
      </c>
      <c r="H101" s="46"/>
      <c r="I101" s="12">
        <f>SUM(I4:I100)</f>
        <v>6457250594</v>
      </c>
    </row>
    <row r="102" spans="1:9" x14ac:dyDescent="0.25">
      <c r="A102" s="86"/>
      <c r="B102" s="87" t="s">
        <v>368</v>
      </c>
      <c r="C102" s="88" t="s">
        <v>369</v>
      </c>
      <c r="D102" s="86">
        <v>1359790</v>
      </c>
      <c r="E102" s="135">
        <v>6379770</v>
      </c>
      <c r="F102" s="131"/>
    </row>
    <row r="103" spans="1:9" x14ac:dyDescent="0.25">
      <c r="A103" s="105" t="s">
        <v>224</v>
      </c>
      <c r="B103" s="106" t="s">
        <v>290</v>
      </c>
      <c r="C103" s="107" t="s">
        <v>291</v>
      </c>
      <c r="D103" s="108">
        <v>2750000</v>
      </c>
      <c r="E103" s="141">
        <v>2750000</v>
      </c>
      <c r="F103" s="133"/>
    </row>
    <row r="104" spans="1:9" x14ac:dyDescent="0.25">
      <c r="A104" s="90"/>
      <c r="B104" s="91" t="s">
        <v>330</v>
      </c>
      <c r="C104" s="92" t="s">
        <v>331</v>
      </c>
      <c r="D104" s="90">
        <v>11000000</v>
      </c>
      <c r="E104" s="139">
        <v>11000000</v>
      </c>
      <c r="F104" s="133"/>
    </row>
    <row r="105" spans="1:9" x14ac:dyDescent="0.25">
      <c r="A105" s="64" t="s">
        <v>125</v>
      </c>
      <c r="B105" s="72" t="s">
        <v>127</v>
      </c>
      <c r="C105" s="72" t="s">
        <v>57</v>
      </c>
      <c r="D105" s="73">
        <f>163500000-9000000-9500000-2500000</f>
        <v>142500000</v>
      </c>
    </row>
    <row r="106" spans="1:9" x14ac:dyDescent="0.25">
      <c r="A106" s="101" t="s">
        <v>125</v>
      </c>
      <c r="B106" s="113" t="s">
        <v>129</v>
      </c>
      <c r="C106" s="114" t="s">
        <v>57</v>
      </c>
      <c r="D106" s="104">
        <f>153770000-11473000-10000000</f>
        <v>132297000</v>
      </c>
      <c r="E106" s="135">
        <v>274797000</v>
      </c>
      <c r="F106" s="131"/>
    </row>
    <row r="107" spans="1:9" x14ac:dyDescent="0.25">
      <c r="A107" s="64" t="s">
        <v>101</v>
      </c>
      <c r="B107" s="57" t="s">
        <v>100</v>
      </c>
      <c r="C107" s="53" t="s">
        <v>32</v>
      </c>
      <c r="D107" s="71">
        <v>3300000</v>
      </c>
    </row>
    <row r="108" spans="1:9" x14ac:dyDescent="0.25">
      <c r="A108" s="101" t="s">
        <v>104</v>
      </c>
      <c r="B108" s="102" t="s">
        <v>102</v>
      </c>
      <c r="C108" s="103" t="s">
        <v>103</v>
      </c>
      <c r="D108" s="115">
        <v>3300000</v>
      </c>
      <c r="E108" s="135">
        <v>6600000</v>
      </c>
      <c r="F108" s="131"/>
    </row>
    <row r="109" spans="1:9" x14ac:dyDescent="0.25">
      <c r="A109" s="105" t="s">
        <v>172</v>
      </c>
      <c r="B109" s="106" t="s">
        <v>208</v>
      </c>
      <c r="C109" s="107" t="s">
        <v>78</v>
      </c>
      <c r="D109" s="108">
        <v>1198280</v>
      </c>
      <c r="E109" s="141">
        <v>1198280</v>
      </c>
      <c r="F109" s="133"/>
    </row>
    <row r="110" spans="1:9" x14ac:dyDescent="0.25">
      <c r="A110" s="60"/>
      <c r="B110" s="58" t="s">
        <v>372</v>
      </c>
      <c r="C110" s="56" t="s">
        <v>373</v>
      </c>
      <c r="D110" s="60">
        <v>442000</v>
      </c>
    </row>
    <row r="111" spans="1:9" x14ac:dyDescent="0.25">
      <c r="A111" s="60"/>
      <c r="B111" s="58" t="s">
        <v>374</v>
      </c>
      <c r="C111" s="56" t="s">
        <v>373</v>
      </c>
      <c r="D111" s="60">
        <v>460000</v>
      </c>
    </row>
    <row r="112" spans="1:9" x14ac:dyDescent="0.25">
      <c r="A112" s="61" t="s">
        <v>172</v>
      </c>
      <c r="B112" s="62" t="s">
        <v>190</v>
      </c>
      <c r="C112" s="54" t="s">
        <v>71</v>
      </c>
      <c r="D112" s="63">
        <v>2544256</v>
      </c>
      <c r="E112" s="134"/>
      <c r="F112" s="77"/>
    </row>
    <row r="113" spans="1:6" x14ac:dyDescent="0.25">
      <c r="A113" s="79" t="s">
        <v>224</v>
      </c>
      <c r="B113" s="80" t="s">
        <v>250</v>
      </c>
      <c r="C113" s="81" t="s">
        <v>71</v>
      </c>
      <c r="D113" s="82">
        <v>15969622</v>
      </c>
      <c r="E113" s="135">
        <v>19415878</v>
      </c>
      <c r="F113" s="131"/>
    </row>
    <row r="114" spans="1:6" x14ac:dyDescent="0.25">
      <c r="A114" s="116" t="s">
        <v>224</v>
      </c>
      <c r="B114" s="117" t="s">
        <v>247</v>
      </c>
      <c r="C114" s="118" t="s">
        <v>248</v>
      </c>
      <c r="D114" s="119">
        <v>800000</v>
      </c>
      <c r="E114" s="137"/>
      <c r="F114" s="132"/>
    </row>
    <row r="115" spans="1:6" x14ac:dyDescent="0.25">
      <c r="A115" s="86"/>
      <c r="B115" s="87" t="s">
        <v>361</v>
      </c>
      <c r="C115" s="88" t="s">
        <v>248</v>
      </c>
      <c r="D115" s="86">
        <v>800000</v>
      </c>
      <c r="E115" s="135">
        <v>1600000</v>
      </c>
      <c r="F115" s="131"/>
    </row>
    <row r="116" spans="1:6" x14ac:dyDescent="0.25">
      <c r="A116" s="61" t="s">
        <v>172</v>
      </c>
      <c r="B116" s="62" t="s">
        <v>199</v>
      </c>
      <c r="C116" s="54" t="s">
        <v>48</v>
      </c>
      <c r="D116" s="63">
        <v>150739</v>
      </c>
    </row>
    <row r="117" spans="1:6" x14ac:dyDescent="0.25">
      <c r="A117" s="61" t="s">
        <v>159</v>
      </c>
      <c r="B117" s="62" t="s">
        <v>168</v>
      </c>
      <c r="C117" s="54" t="s">
        <v>169</v>
      </c>
      <c r="D117" s="63">
        <v>106997</v>
      </c>
    </row>
    <row r="118" spans="1:6" x14ac:dyDescent="0.25">
      <c r="A118" s="61" t="s">
        <v>172</v>
      </c>
      <c r="B118" s="62" t="s">
        <v>198</v>
      </c>
      <c r="C118" s="54" t="s">
        <v>169</v>
      </c>
      <c r="D118" s="63">
        <v>103350</v>
      </c>
      <c r="E118" s="134"/>
      <c r="F118" s="77"/>
    </row>
    <row r="119" spans="1:6" x14ac:dyDescent="0.25">
      <c r="A119" s="79" t="s">
        <v>172</v>
      </c>
      <c r="B119" s="80" t="s">
        <v>200</v>
      </c>
      <c r="C119" s="81" t="s">
        <v>169</v>
      </c>
      <c r="D119" s="82">
        <v>1896624</v>
      </c>
      <c r="E119" s="135">
        <v>2257710</v>
      </c>
      <c r="F119" s="131"/>
    </row>
    <row r="120" spans="1:6" x14ac:dyDescent="0.25">
      <c r="A120" s="61" t="s">
        <v>144</v>
      </c>
      <c r="B120" s="62" t="s">
        <v>146</v>
      </c>
      <c r="C120" s="54" t="s">
        <v>147</v>
      </c>
      <c r="D120" s="67">
        <f>75397242-37698622</f>
        <v>37698620</v>
      </c>
    </row>
    <row r="121" spans="1:6" x14ac:dyDescent="0.25">
      <c r="A121" s="60"/>
      <c r="B121" s="58" t="s">
        <v>452</v>
      </c>
      <c r="C121" s="56" t="s">
        <v>453</v>
      </c>
      <c r="D121" s="60">
        <v>7726783</v>
      </c>
    </row>
    <row r="122" spans="1:6" x14ac:dyDescent="0.25">
      <c r="A122" s="60"/>
      <c r="B122" s="58" t="s">
        <v>456</v>
      </c>
      <c r="C122" s="56" t="s">
        <v>457</v>
      </c>
      <c r="D122" s="60">
        <v>967591</v>
      </c>
    </row>
    <row r="123" spans="1:6" x14ac:dyDescent="0.25">
      <c r="A123" s="60"/>
      <c r="B123" s="58" t="s">
        <v>454</v>
      </c>
      <c r="C123" s="56" t="s">
        <v>455</v>
      </c>
      <c r="D123" s="60">
        <v>1390659</v>
      </c>
    </row>
    <row r="124" spans="1:6" x14ac:dyDescent="0.25">
      <c r="A124" s="60"/>
      <c r="B124" s="58" t="s">
        <v>450</v>
      </c>
      <c r="C124" s="56" t="s">
        <v>451</v>
      </c>
      <c r="D124" s="60">
        <v>1743530</v>
      </c>
    </row>
    <row r="125" spans="1:6" x14ac:dyDescent="0.25">
      <c r="A125" s="60"/>
      <c r="B125" s="58" t="s">
        <v>448</v>
      </c>
      <c r="C125" s="56" t="s">
        <v>449</v>
      </c>
      <c r="D125" s="60">
        <v>1084572</v>
      </c>
    </row>
    <row r="126" spans="1:6" x14ac:dyDescent="0.25">
      <c r="A126" s="60"/>
      <c r="B126" s="58" t="s">
        <v>444</v>
      </c>
      <c r="C126" s="56" t="s">
        <v>445</v>
      </c>
      <c r="D126" s="60">
        <v>1260442</v>
      </c>
    </row>
    <row r="127" spans="1:6" x14ac:dyDescent="0.25">
      <c r="A127" s="60"/>
      <c r="B127" s="58" t="s">
        <v>446</v>
      </c>
      <c r="C127" s="56" t="s">
        <v>447</v>
      </c>
      <c r="D127" s="60">
        <v>16621041</v>
      </c>
    </row>
    <row r="128" spans="1:6" x14ac:dyDescent="0.25">
      <c r="A128" s="86"/>
      <c r="B128" s="87" t="s">
        <v>442</v>
      </c>
      <c r="C128" s="88" t="s">
        <v>443</v>
      </c>
      <c r="D128" s="86">
        <v>4608425</v>
      </c>
      <c r="E128" s="135">
        <v>73101663</v>
      </c>
      <c r="F128" s="131"/>
    </row>
    <row r="129" spans="1:6" x14ac:dyDescent="0.25">
      <c r="A129" s="109" t="s">
        <v>125</v>
      </c>
      <c r="B129" s="120" t="s">
        <v>128</v>
      </c>
      <c r="C129" s="120" t="s">
        <v>58</v>
      </c>
      <c r="D129" s="121">
        <f>207455000-20000000</f>
        <v>187455000</v>
      </c>
      <c r="E129" s="143">
        <f>207455000-20000000</f>
        <v>187455000</v>
      </c>
      <c r="F129" s="133"/>
    </row>
    <row r="130" spans="1:6" x14ac:dyDescent="0.25">
      <c r="A130" s="116" t="s">
        <v>224</v>
      </c>
      <c r="B130" s="117" t="s">
        <v>228</v>
      </c>
      <c r="C130" s="118" t="s">
        <v>229</v>
      </c>
      <c r="D130" s="119">
        <v>250000</v>
      </c>
      <c r="E130" s="137"/>
      <c r="F130" s="132"/>
    </row>
    <row r="131" spans="1:6" x14ac:dyDescent="0.25">
      <c r="A131" s="86"/>
      <c r="B131" s="87" t="s">
        <v>321</v>
      </c>
      <c r="C131" s="88" t="s">
        <v>322</v>
      </c>
      <c r="D131" s="86">
        <v>500000</v>
      </c>
      <c r="E131" s="135">
        <v>750000</v>
      </c>
      <c r="F131" s="131"/>
    </row>
    <row r="132" spans="1:6" x14ac:dyDescent="0.25">
      <c r="A132" s="105" t="s">
        <v>224</v>
      </c>
      <c r="B132" s="106" t="s">
        <v>239</v>
      </c>
      <c r="C132" s="107" t="s">
        <v>240</v>
      </c>
      <c r="D132" s="108">
        <v>19900000</v>
      </c>
      <c r="E132" s="141">
        <v>19900000</v>
      </c>
      <c r="F132" s="133"/>
    </row>
    <row r="133" spans="1:6" x14ac:dyDescent="0.25">
      <c r="A133" s="64" t="s">
        <v>122</v>
      </c>
      <c r="B133" s="57" t="s">
        <v>121</v>
      </c>
      <c r="C133" s="65" t="s">
        <v>27</v>
      </c>
      <c r="D133" s="71">
        <v>33972000</v>
      </c>
    </row>
    <row r="134" spans="1:6" x14ac:dyDescent="0.25">
      <c r="A134" s="64" t="s">
        <v>125</v>
      </c>
      <c r="B134" s="57" t="s">
        <v>124</v>
      </c>
      <c r="C134" s="53" t="s">
        <v>27</v>
      </c>
      <c r="D134" s="71">
        <v>33573000</v>
      </c>
    </row>
    <row r="135" spans="1:6" x14ac:dyDescent="0.25">
      <c r="A135" s="61" t="s">
        <v>135</v>
      </c>
      <c r="B135" s="62" t="s">
        <v>134</v>
      </c>
      <c r="C135" s="54" t="s">
        <v>27</v>
      </c>
      <c r="D135" s="63">
        <v>34200000</v>
      </c>
    </row>
    <row r="136" spans="1:6" x14ac:dyDescent="0.25">
      <c r="A136" s="61" t="s">
        <v>141</v>
      </c>
      <c r="B136" s="62" t="s">
        <v>142</v>
      </c>
      <c r="C136" s="54" t="s">
        <v>27</v>
      </c>
      <c r="D136" s="63">
        <v>34485000</v>
      </c>
    </row>
    <row r="137" spans="1:6" x14ac:dyDescent="0.25">
      <c r="A137" s="61" t="s">
        <v>159</v>
      </c>
      <c r="B137" s="62" t="s">
        <v>158</v>
      </c>
      <c r="C137" s="54" t="s">
        <v>27</v>
      </c>
      <c r="D137" s="63">
        <v>34941000</v>
      </c>
    </row>
    <row r="138" spans="1:6" x14ac:dyDescent="0.25">
      <c r="A138" s="61" t="s">
        <v>132</v>
      </c>
      <c r="B138" s="62" t="s">
        <v>130</v>
      </c>
      <c r="C138" s="54" t="s">
        <v>131</v>
      </c>
      <c r="D138" s="63">
        <v>34200000</v>
      </c>
    </row>
    <row r="139" spans="1:6" x14ac:dyDescent="0.25">
      <c r="A139" s="61" t="s">
        <v>144</v>
      </c>
      <c r="B139" s="62" t="s">
        <v>143</v>
      </c>
      <c r="C139" s="54" t="s">
        <v>131</v>
      </c>
      <c r="D139" s="63">
        <v>35055000</v>
      </c>
    </row>
    <row r="140" spans="1:6" x14ac:dyDescent="0.25">
      <c r="A140" s="79" t="s">
        <v>149</v>
      </c>
      <c r="B140" s="80" t="s">
        <v>148</v>
      </c>
      <c r="C140" s="81" t="s">
        <v>131</v>
      </c>
      <c r="D140" s="82">
        <v>35625000</v>
      </c>
      <c r="E140" s="135">
        <v>276051000</v>
      </c>
      <c r="F140" s="131"/>
    </row>
    <row r="141" spans="1:6" x14ac:dyDescent="0.25">
      <c r="A141" s="60"/>
      <c r="B141" s="58" t="s">
        <v>378</v>
      </c>
      <c r="C141" s="56" t="s">
        <v>379</v>
      </c>
      <c r="D141" s="60">
        <v>88618</v>
      </c>
    </row>
    <row r="142" spans="1:6" x14ac:dyDescent="0.25">
      <c r="A142" s="61" t="s">
        <v>172</v>
      </c>
      <c r="B142" s="62" t="s">
        <v>191</v>
      </c>
      <c r="C142" s="54" t="s">
        <v>192</v>
      </c>
      <c r="D142" s="63">
        <v>376075</v>
      </c>
    </row>
    <row r="143" spans="1:6" x14ac:dyDescent="0.25">
      <c r="A143" s="61" t="s">
        <v>172</v>
      </c>
      <c r="B143" s="62" t="s">
        <v>193</v>
      </c>
      <c r="C143" s="54" t="s">
        <v>192</v>
      </c>
      <c r="D143" s="63">
        <v>527377</v>
      </c>
    </row>
    <row r="144" spans="1:6" x14ac:dyDescent="0.25">
      <c r="A144" s="61" t="s">
        <v>172</v>
      </c>
      <c r="B144" s="62" t="s">
        <v>194</v>
      </c>
      <c r="C144" s="54" t="s">
        <v>192</v>
      </c>
      <c r="D144" s="63">
        <v>74000</v>
      </c>
    </row>
    <row r="145" spans="1:6" x14ac:dyDescent="0.25">
      <c r="A145" s="61" t="s">
        <v>224</v>
      </c>
      <c r="B145" s="62" t="s">
        <v>252</v>
      </c>
      <c r="C145" s="54" t="s">
        <v>192</v>
      </c>
      <c r="D145" s="63">
        <v>271000</v>
      </c>
    </row>
    <row r="146" spans="1:6" x14ac:dyDescent="0.25">
      <c r="A146" s="61" t="s">
        <v>224</v>
      </c>
      <c r="B146" s="62" t="s">
        <v>253</v>
      </c>
      <c r="C146" s="54" t="s">
        <v>192</v>
      </c>
      <c r="D146" s="63">
        <v>97514</v>
      </c>
    </row>
    <row r="147" spans="1:6" x14ac:dyDescent="0.25">
      <c r="A147" s="60"/>
      <c r="B147" s="58" t="s">
        <v>380</v>
      </c>
      <c r="C147" s="56" t="s">
        <v>192</v>
      </c>
      <c r="D147" s="60">
        <v>153160</v>
      </c>
    </row>
    <row r="148" spans="1:6" x14ac:dyDescent="0.25">
      <c r="A148" s="60"/>
      <c r="B148" s="58" t="s">
        <v>383</v>
      </c>
      <c r="C148" s="56" t="s">
        <v>192</v>
      </c>
      <c r="D148" s="60">
        <v>246500</v>
      </c>
    </row>
    <row r="149" spans="1:6" x14ac:dyDescent="0.25">
      <c r="A149" s="61" t="s">
        <v>159</v>
      </c>
      <c r="B149" s="62" t="s">
        <v>166</v>
      </c>
      <c r="C149" s="54" t="s">
        <v>167</v>
      </c>
      <c r="D149" s="63">
        <v>124873</v>
      </c>
      <c r="E149" s="134"/>
      <c r="F149" s="77"/>
    </row>
    <row r="150" spans="1:6" x14ac:dyDescent="0.25">
      <c r="A150" s="79" t="s">
        <v>224</v>
      </c>
      <c r="B150" s="80" t="s">
        <v>251</v>
      </c>
      <c r="C150" s="81" t="s">
        <v>167</v>
      </c>
      <c r="D150" s="82">
        <v>1386848</v>
      </c>
      <c r="E150" s="135">
        <v>3345965</v>
      </c>
      <c r="F150" s="131"/>
    </row>
    <row r="151" spans="1:6" x14ac:dyDescent="0.25">
      <c r="A151" s="116" t="s">
        <v>159</v>
      </c>
      <c r="B151" s="117" t="s">
        <v>161</v>
      </c>
      <c r="C151" s="118" t="s">
        <v>82</v>
      </c>
      <c r="D151" s="122">
        <f>7440000-620000-620000</f>
        <v>6200000</v>
      </c>
      <c r="E151" s="137"/>
      <c r="F151" s="132"/>
    </row>
    <row r="152" spans="1:6" x14ac:dyDescent="0.25">
      <c r="A152" s="79" t="s">
        <v>159</v>
      </c>
      <c r="B152" s="80" t="s">
        <v>162</v>
      </c>
      <c r="C152" s="81" t="s">
        <v>82</v>
      </c>
      <c r="D152" s="89">
        <f>4680000-390000-390000</f>
        <v>3900000</v>
      </c>
      <c r="E152" s="135">
        <v>10100000</v>
      </c>
      <c r="F152" s="131"/>
    </row>
    <row r="153" spans="1:6" x14ac:dyDescent="0.25">
      <c r="A153" s="61" t="s">
        <v>172</v>
      </c>
      <c r="B153" s="62" t="s">
        <v>197</v>
      </c>
      <c r="C153" s="54" t="s">
        <v>69</v>
      </c>
      <c r="D153" s="63">
        <v>120000</v>
      </c>
    </row>
    <row r="154" spans="1:6" x14ac:dyDescent="0.25">
      <c r="A154" s="86"/>
      <c r="B154" s="87" t="s">
        <v>392</v>
      </c>
      <c r="C154" s="88" t="s">
        <v>69</v>
      </c>
      <c r="D154" s="86">
        <v>160000</v>
      </c>
      <c r="E154" s="135">
        <v>280000</v>
      </c>
      <c r="F154" s="131"/>
    </row>
    <row r="155" spans="1:6" x14ac:dyDescent="0.25">
      <c r="A155" s="61" t="s">
        <v>224</v>
      </c>
      <c r="B155" s="62" t="s">
        <v>298</v>
      </c>
      <c r="C155" s="54" t="s">
        <v>75</v>
      </c>
      <c r="D155" s="63">
        <v>665850</v>
      </c>
    </row>
    <row r="156" spans="1:6" x14ac:dyDescent="0.25">
      <c r="A156" s="60"/>
      <c r="B156" s="58" t="s">
        <v>436</v>
      </c>
      <c r="C156" s="56" t="s">
        <v>75</v>
      </c>
      <c r="D156" s="60">
        <v>877400</v>
      </c>
    </row>
    <row r="157" spans="1:6" x14ac:dyDescent="0.25">
      <c r="A157" s="60"/>
      <c r="B157" s="58" t="s">
        <v>437</v>
      </c>
      <c r="C157" s="56" t="s">
        <v>75</v>
      </c>
      <c r="D157" s="60">
        <v>1745500</v>
      </c>
    </row>
    <row r="158" spans="1:6" x14ac:dyDescent="0.25">
      <c r="A158" s="61" t="s">
        <v>224</v>
      </c>
      <c r="B158" s="62" t="s">
        <v>275</v>
      </c>
      <c r="C158" s="54" t="s">
        <v>276</v>
      </c>
      <c r="D158" s="63">
        <v>300600</v>
      </c>
    </row>
    <row r="159" spans="1:6" x14ac:dyDescent="0.25">
      <c r="A159" s="61" t="s">
        <v>224</v>
      </c>
      <c r="B159" s="62" t="s">
        <v>299</v>
      </c>
      <c r="C159" s="54" t="s">
        <v>276</v>
      </c>
      <c r="D159" s="63">
        <v>382300</v>
      </c>
    </row>
    <row r="160" spans="1:6" x14ac:dyDescent="0.25">
      <c r="A160" s="79" t="s">
        <v>224</v>
      </c>
      <c r="B160" s="80" t="s">
        <v>300</v>
      </c>
      <c r="C160" s="81" t="s">
        <v>276</v>
      </c>
      <c r="D160" s="82">
        <v>694250</v>
      </c>
      <c r="E160" s="135">
        <v>4665900</v>
      </c>
      <c r="F160" s="131"/>
    </row>
    <row r="161" spans="1:6" x14ac:dyDescent="0.25">
      <c r="A161" s="64" t="s">
        <v>112</v>
      </c>
      <c r="B161" s="68" t="s">
        <v>111</v>
      </c>
      <c r="C161" s="53" t="s">
        <v>43</v>
      </c>
      <c r="D161" s="71">
        <v>14331540</v>
      </c>
    </row>
    <row r="162" spans="1:6" x14ac:dyDescent="0.25">
      <c r="A162" s="101" t="s">
        <v>112</v>
      </c>
      <c r="B162" s="102" t="s">
        <v>113</v>
      </c>
      <c r="C162" s="103" t="s">
        <v>43</v>
      </c>
      <c r="D162" s="115">
        <v>4613400</v>
      </c>
      <c r="E162" s="135">
        <v>18944940</v>
      </c>
      <c r="F162" s="131"/>
    </row>
    <row r="163" spans="1:6" x14ac:dyDescent="0.25">
      <c r="A163" s="61" t="s">
        <v>172</v>
      </c>
      <c r="B163" s="62" t="s">
        <v>204</v>
      </c>
      <c r="C163" s="54" t="s">
        <v>205</v>
      </c>
      <c r="D163" s="63">
        <v>35000</v>
      </c>
    </row>
    <row r="164" spans="1:6" x14ac:dyDescent="0.25">
      <c r="A164" s="79" t="s">
        <v>224</v>
      </c>
      <c r="B164" s="80" t="s">
        <v>277</v>
      </c>
      <c r="C164" s="81" t="s">
        <v>205</v>
      </c>
      <c r="D164" s="82">
        <f>198762-66254</f>
        <v>132508</v>
      </c>
      <c r="E164" s="135">
        <v>167508</v>
      </c>
      <c r="F164" s="131"/>
    </row>
    <row r="165" spans="1:6" x14ac:dyDescent="0.25">
      <c r="A165" s="109" t="s">
        <v>99</v>
      </c>
      <c r="B165" s="123" t="s">
        <v>98</v>
      </c>
      <c r="C165" s="124" t="s">
        <v>34</v>
      </c>
      <c r="D165" s="112">
        <v>2750000</v>
      </c>
      <c r="E165" s="142">
        <v>2750000</v>
      </c>
      <c r="F165" s="133"/>
    </row>
    <row r="166" spans="1:6" x14ac:dyDescent="0.25">
      <c r="A166" s="61" t="s">
        <v>172</v>
      </c>
      <c r="B166" s="62" t="s">
        <v>195</v>
      </c>
      <c r="C166" s="54" t="s">
        <v>196</v>
      </c>
      <c r="D166" s="63">
        <v>345740</v>
      </c>
    </row>
    <row r="167" spans="1:6" x14ac:dyDescent="0.25">
      <c r="A167" s="60"/>
      <c r="B167" s="58" t="s">
        <v>387</v>
      </c>
      <c r="C167" s="56" t="s">
        <v>388</v>
      </c>
      <c r="D167" s="60">
        <v>131040</v>
      </c>
    </row>
    <row r="168" spans="1:6" x14ac:dyDescent="0.25">
      <c r="A168" s="86"/>
      <c r="B168" s="87" t="s">
        <v>389</v>
      </c>
      <c r="C168" s="88" t="s">
        <v>388</v>
      </c>
      <c r="D168" s="86">
        <v>182700</v>
      </c>
      <c r="E168" s="135">
        <v>659480</v>
      </c>
      <c r="F168" s="131"/>
    </row>
    <row r="169" spans="1:6" x14ac:dyDescent="0.25">
      <c r="A169" s="90"/>
      <c r="B169" s="91" t="s">
        <v>440</v>
      </c>
      <c r="C169" s="92" t="s">
        <v>73</v>
      </c>
      <c r="D169" s="90">
        <v>13876500</v>
      </c>
      <c r="E169" s="139">
        <v>13876500</v>
      </c>
      <c r="F169" s="133"/>
    </row>
    <row r="170" spans="1:6" x14ac:dyDescent="0.25">
      <c r="A170" s="60"/>
      <c r="B170" s="58" t="s">
        <v>343</v>
      </c>
      <c r="C170" s="56" t="s">
        <v>70</v>
      </c>
      <c r="D170" s="60">
        <v>1980000</v>
      </c>
    </row>
    <row r="171" spans="1:6" x14ac:dyDescent="0.25">
      <c r="A171" s="60"/>
      <c r="B171" s="58" t="s">
        <v>338</v>
      </c>
      <c r="C171" s="56" t="s">
        <v>339</v>
      </c>
      <c r="D171" s="60">
        <v>2200000</v>
      </c>
    </row>
    <row r="172" spans="1:6" x14ac:dyDescent="0.25">
      <c r="A172" s="60"/>
      <c r="B172" s="58" t="s">
        <v>342</v>
      </c>
      <c r="C172" s="56" t="s">
        <v>339</v>
      </c>
      <c r="D172" s="60">
        <v>550000</v>
      </c>
    </row>
    <row r="173" spans="1:6" x14ac:dyDescent="0.25">
      <c r="A173" s="60"/>
      <c r="B173" s="58" t="s">
        <v>344</v>
      </c>
      <c r="C173" s="56" t="s">
        <v>339</v>
      </c>
      <c r="D173" s="60">
        <v>680000</v>
      </c>
      <c r="E173" s="134"/>
      <c r="F173" s="77"/>
    </row>
    <row r="174" spans="1:6" x14ac:dyDescent="0.25">
      <c r="A174" s="86"/>
      <c r="B174" s="87" t="s">
        <v>345</v>
      </c>
      <c r="C174" s="88" t="s">
        <v>339</v>
      </c>
      <c r="D174" s="86">
        <v>1100000</v>
      </c>
      <c r="E174" s="135">
        <v>6510000</v>
      </c>
      <c r="F174" s="131"/>
    </row>
    <row r="175" spans="1:6" x14ac:dyDescent="0.25">
      <c r="A175" s="61" t="s">
        <v>172</v>
      </c>
      <c r="B175" s="62" t="s">
        <v>215</v>
      </c>
      <c r="C175" s="54" t="s">
        <v>37</v>
      </c>
      <c r="D175" s="63">
        <v>716200</v>
      </c>
    </row>
    <row r="176" spans="1:6" x14ac:dyDescent="0.25">
      <c r="A176" s="86"/>
      <c r="B176" s="87" t="s">
        <v>428</v>
      </c>
      <c r="C176" s="88" t="s">
        <v>37</v>
      </c>
      <c r="D176" s="86">
        <v>1978400</v>
      </c>
      <c r="E176" s="135">
        <v>2694600</v>
      </c>
      <c r="F176" s="131"/>
    </row>
    <row r="177" spans="1:6" x14ac:dyDescent="0.25">
      <c r="A177" s="60"/>
      <c r="B177" s="58" t="s">
        <v>409</v>
      </c>
      <c r="C177" s="56" t="s">
        <v>410</v>
      </c>
      <c r="D177" s="60">
        <v>240679</v>
      </c>
    </row>
    <row r="178" spans="1:6" x14ac:dyDescent="0.25">
      <c r="A178" s="60"/>
      <c r="B178" s="58" t="s">
        <v>411</v>
      </c>
      <c r="C178" s="56" t="s">
        <v>410</v>
      </c>
      <c r="D178" s="60">
        <v>259679</v>
      </c>
    </row>
    <row r="179" spans="1:6" x14ac:dyDescent="0.25">
      <c r="A179" s="60"/>
      <c r="B179" s="58" t="s">
        <v>412</v>
      </c>
      <c r="C179" s="56" t="s">
        <v>410</v>
      </c>
      <c r="D179" s="60">
        <v>225000</v>
      </c>
    </row>
    <row r="180" spans="1:6" x14ac:dyDescent="0.25">
      <c r="A180" s="86"/>
      <c r="B180" s="87" t="s">
        <v>413</v>
      </c>
      <c r="C180" s="88" t="s">
        <v>410</v>
      </c>
      <c r="D180" s="86">
        <v>110000</v>
      </c>
      <c r="E180" s="135">
        <v>835358</v>
      </c>
      <c r="F180" s="131"/>
    </row>
    <row r="181" spans="1:6" x14ac:dyDescent="0.25">
      <c r="A181" s="61" t="s">
        <v>224</v>
      </c>
      <c r="B181" s="62" t="s">
        <v>304</v>
      </c>
      <c r="C181" s="54" t="s">
        <v>305</v>
      </c>
      <c r="D181" s="63">
        <v>3920000</v>
      </c>
    </row>
    <row r="182" spans="1:6" x14ac:dyDescent="0.25">
      <c r="A182" s="61" t="s">
        <v>224</v>
      </c>
      <c r="B182" s="62" t="s">
        <v>301</v>
      </c>
      <c r="C182" s="54" t="s">
        <v>302</v>
      </c>
      <c r="D182" s="63">
        <v>360000</v>
      </c>
    </row>
    <row r="183" spans="1:6" x14ac:dyDescent="0.25">
      <c r="A183" s="61" t="s">
        <v>224</v>
      </c>
      <c r="B183" s="62" t="s">
        <v>303</v>
      </c>
      <c r="C183" s="54" t="s">
        <v>302</v>
      </c>
      <c r="D183" s="63">
        <v>2514564</v>
      </c>
    </row>
    <row r="184" spans="1:6" x14ac:dyDescent="0.25">
      <c r="A184" s="60"/>
      <c r="B184" s="58" t="s">
        <v>438</v>
      </c>
      <c r="C184" s="56" t="s">
        <v>302</v>
      </c>
      <c r="D184" s="60">
        <v>430000</v>
      </c>
    </row>
    <row r="185" spans="1:6" x14ac:dyDescent="0.25">
      <c r="A185" s="86"/>
      <c r="B185" s="87" t="s">
        <v>439</v>
      </c>
      <c r="C185" s="88" t="s">
        <v>302</v>
      </c>
      <c r="D185" s="86">
        <v>21999999</v>
      </c>
      <c r="E185" s="135">
        <v>29224563</v>
      </c>
      <c r="F185" s="131"/>
    </row>
    <row r="186" spans="1:6" x14ac:dyDescent="0.25">
      <c r="A186" s="61" t="s">
        <v>224</v>
      </c>
      <c r="B186" s="62" t="s">
        <v>236</v>
      </c>
      <c r="C186" s="54" t="s">
        <v>237</v>
      </c>
      <c r="D186" s="63">
        <v>4000000</v>
      </c>
    </row>
    <row r="187" spans="1:6" x14ac:dyDescent="0.25">
      <c r="A187" s="86"/>
      <c r="B187" s="87" t="s">
        <v>332</v>
      </c>
      <c r="C187" s="88" t="s">
        <v>237</v>
      </c>
      <c r="D187" s="86">
        <v>9200000</v>
      </c>
      <c r="E187" s="135">
        <v>13200000</v>
      </c>
      <c r="F187" s="131"/>
    </row>
    <row r="188" spans="1:6" x14ac:dyDescent="0.25">
      <c r="A188" s="60"/>
      <c r="B188" s="58" t="s">
        <v>324</v>
      </c>
      <c r="C188" s="56" t="s">
        <v>325</v>
      </c>
      <c r="D188" s="60">
        <v>4000000</v>
      </c>
    </row>
    <row r="189" spans="1:6" x14ac:dyDescent="0.25">
      <c r="A189" s="79" t="s">
        <v>224</v>
      </c>
      <c r="B189" s="80" t="s">
        <v>232</v>
      </c>
      <c r="C189" s="81" t="s">
        <v>233</v>
      </c>
      <c r="D189" s="82">
        <v>4000000</v>
      </c>
      <c r="E189" s="135">
        <v>8000000</v>
      </c>
      <c r="F189" s="131"/>
    </row>
    <row r="190" spans="1:6" x14ac:dyDescent="0.25">
      <c r="A190" s="61" t="s">
        <v>172</v>
      </c>
      <c r="B190" s="62" t="s">
        <v>174</v>
      </c>
      <c r="C190" s="54" t="s">
        <v>36</v>
      </c>
      <c r="D190" s="63">
        <v>11000000</v>
      </c>
    </row>
    <row r="191" spans="1:6" x14ac:dyDescent="0.25">
      <c r="A191" s="61" t="s">
        <v>224</v>
      </c>
      <c r="B191" s="62" t="s">
        <v>226</v>
      </c>
      <c r="C191" s="54" t="s">
        <v>227</v>
      </c>
      <c r="D191" s="63">
        <v>11000000</v>
      </c>
      <c r="E191" s="134"/>
      <c r="F191" s="77"/>
    </row>
    <row r="192" spans="1:6" x14ac:dyDescent="0.25">
      <c r="A192" s="86"/>
      <c r="B192" s="87" t="s">
        <v>320</v>
      </c>
      <c r="C192" s="88" t="s">
        <v>227</v>
      </c>
      <c r="D192" s="86">
        <v>11000000</v>
      </c>
      <c r="E192" s="135">
        <v>33000000</v>
      </c>
      <c r="F192" s="131"/>
    </row>
    <row r="193" spans="1:6" x14ac:dyDescent="0.25">
      <c r="A193" s="61" t="s">
        <v>172</v>
      </c>
      <c r="B193" s="62" t="s">
        <v>186</v>
      </c>
      <c r="C193" s="54" t="s">
        <v>187</v>
      </c>
      <c r="D193" s="63">
        <v>7640000</v>
      </c>
    </row>
    <row r="194" spans="1:6" x14ac:dyDescent="0.25">
      <c r="A194" s="60"/>
      <c r="B194" s="58" t="s">
        <v>366</v>
      </c>
      <c r="C194" s="56" t="s">
        <v>187</v>
      </c>
      <c r="D194" s="60">
        <v>1340000</v>
      </c>
    </row>
    <row r="195" spans="1:6" x14ac:dyDescent="0.25">
      <c r="A195" s="86"/>
      <c r="B195" s="87" t="s">
        <v>367</v>
      </c>
      <c r="C195" s="88" t="s">
        <v>187</v>
      </c>
      <c r="D195" s="86">
        <v>1340000</v>
      </c>
      <c r="E195" s="135">
        <v>10320000</v>
      </c>
      <c r="F195" s="131"/>
    </row>
    <row r="196" spans="1:6" x14ac:dyDescent="0.25">
      <c r="A196" s="60"/>
      <c r="B196" s="58" t="s">
        <v>358</v>
      </c>
      <c r="C196" s="56" t="s">
        <v>67</v>
      </c>
      <c r="D196" s="60">
        <v>1650000</v>
      </c>
    </row>
    <row r="197" spans="1:6" x14ac:dyDescent="0.25">
      <c r="A197" s="61" t="s">
        <v>159</v>
      </c>
      <c r="B197" s="62" t="s">
        <v>163</v>
      </c>
      <c r="C197" s="54" t="s">
        <v>164</v>
      </c>
      <c r="D197" s="63">
        <v>1650000</v>
      </c>
    </row>
    <row r="198" spans="1:6" x14ac:dyDescent="0.25">
      <c r="A198" s="61" t="s">
        <v>172</v>
      </c>
      <c r="B198" s="62" t="s">
        <v>182</v>
      </c>
      <c r="C198" s="54" t="s">
        <v>164</v>
      </c>
      <c r="D198" s="63">
        <v>1650000</v>
      </c>
    </row>
    <row r="199" spans="1:6" x14ac:dyDescent="0.25">
      <c r="A199" s="79" t="s">
        <v>224</v>
      </c>
      <c r="B199" s="80" t="s">
        <v>244</v>
      </c>
      <c r="C199" s="81" t="s">
        <v>164</v>
      </c>
      <c r="D199" s="82">
        <v>1650000</v>
      </c>
      <c r="E199" s="135">
        <v>6600000</v>
      </c>
      <c r="F199" s="131"/>
    </row>
    <row r="200" spans="1:6" x14ac:dyDescent="0.25">
      <c r="A200" s="61" t="s">
        <v>224</v>
      </c>
      <c r="B200" s="62" t="s">
        <v>258</v>
      </c>
      <c r="C200" s="54" t="s">
        <v>259</v>
      </c>
      <c r="D200" s="63">
        <v>8195071</v>
      </c>
    </row>
    <row r="201" spans="1:6" x14ac:dyDescent="0.25">
      <c r="A201" s="61" t="s">
        <v>224</v>
      </c>
      <c r="B201" s="62" t="s">
        <v>260</v>
      </c>
      <c r="C201" s="54" t="s">
        <v>259</v>
      </c>
      <c r="D201" s="63">
        <f>6820000-275000</f>
        <v>6545000</v>
      </c>
    </row>
    <row r="202" spans="1:6" x14ac:dyDescent="0.25">
      <c r="A202" s="60"/>
      <c r="B202" s="58" t="s">
        <v>352</v>
      </c>
      <c r="C202" s="56" t="s">
        <v>259</v>
      </c>
      <c r="D202" s="60">
        <v>5445000</v>
      </c>
    </row>
    <row r="203" spans="1:6" x14ac:dyDescent="0.25">
      <c r="A203" s="60"/>
      <c r="B203" s="58" t="s">
        <v>353</v>
      </c>
      <c r="C203" s="56" t="s">
        <v>259</v>
      </c>
      <c r="D203" s="60">
        <v>265000</v>
      </c>
    </row>
    <row r="204" spans="1:6" x14ac:dyDescent="0.25">
      <c r="A204" s="60"/>
      <c r="B204" s="58" t="s">
        <v>354</v>
      </c>
      <c r="C204" s="56" t="s">
        <v>259</v>
      </c>
      <c r="D204" s="60">
        <v>475808</v>
      </c>
    </row>
    <row r="205" spans="1:6" x14ac:dyDescent="0.25">
      <c r="A205" s="61" t="s">
        <v>224</v>
      </c>
      <c r="B205" s="62" t="s">
        <v>261</v>
      </c>
      <c r="C205" s="54" t="s">
        <v>25</v>
      </c>
      <c r="D205" s="63">
        <v>440000</v>
      </c>
    </row>
    <row r="206" spans="1:6" x14ac:dyDescent="0.25">
      <c r="A206" s="61" t="s">
        <v>224</v>
      </c>
      <c r="B206" s="62" t="s">
        <v>262</v>
      </c>
      <c r="C206" s="54" t="s">
        <v>25</v>
      </c>
      <c r="D206" s="63">
        <v>4032283</v>
      </c>
    </row>
    <row r="207" spans="1:6" x14ac:dyDescent="0.25">
      <c r="A207" s="61" t="s">
        <v>224</v>
      </c>
      <c r="B207" s="62" t="s">
        <v>263</v>
      </c>
      <c r="C207" s="54" t="s">
        <v>25</v>
      </c>
      <c r="D207" s="63">
        <v>801086</v>
      </c>
    </row>
    <row r="208" spans="1:6" x14ac:dyDescent="0.25">
      <c r="A208" s="61" t="s">
        <v>224</v>
      </c>
      <c r="B208" s="62" t="s">
        <v>264</v>
      </c>
      <c r="C208" s="54" t="s">
        <v>25</v>
      </c>
      <c r="D208" s="63">
        <v>120000</v>
      </c>
    </row>
    <row r="209" spans="1:6" x14ac:dyDescent="0.25">
      <c r="A209" s="86"/>
      <c r="B209" s="87" t="s">
        <v>355</v>
      </c>
      <c r="C209" s="88" t="s">
        <v>25</v>
      </c>
      <c r="D209" s="86">
        <v>11000</v>
      </c>
      <c r="E209" s="135">
        <v>26330248</v>
      </c>
      <c r="F209" s="131"/>
    </row>
    <row r="210" spans="1:6" x14ac:dyDescent="0.25">
      <c r="A210" s="90"/>
      <c r="B210" s="91" t="s">
        <v>390</v>
      </c>
      <c r="C210" s="92" t="s">
        <v>391</v>
      </c>
      <c r="D210" s="90">
        <v>5353674</v>
      </c>
      <c r="E210" s="139">
        <v>5353674</v>
      </c>
      <c r="F210" s="133"/>
    </row>
    <row r="211" spans="1:6" x14ac:dyDescent="0.25">
      <c r="A211" s="116" t="s">
        <v>172</v>
      </c>
      <c r="B211" s="117" t="s">
        <v>170</v>
      </c>
      <c r="C211" s="118" t="s">
        <v>171</v>
      </c>
      <c r="D211" s="119">
        <v>3936819</v>
      </c>
      <c r="E211" s="137"/>
      <c r="F211" s="132"/>
    </row>
    <row r="212" spans="1:6" x14ac:dyDescent="0.25">
      <c r="A212" s="79" t="s">
        <v>172</v>
      </c>
      <c r="B212" s="80" t="s">
        <v>173</v>
      </c>
      <c r="C212" s="81" t="s">
        <v>171</v>
      </c>
      <c r="D212" s="82">
        <v>4213627</v>
      </c>
      <c r="E212" s="135">
        <v>8150446</v>
      </c>
      <c r="F212" s="131"/>
    </row>
    <row r="213" spans="1:6" x14ac:dyDescent="0.25">
      <c r="A213" s="116" t="s">
        <v>224</v>
      </c>
      <c r="B213" s="117" t="s">
        <v>234</v>
      </c>
      <c r="C213" s="118" t="s">
        <v>51</v>
      </c>
      <c r="D213" s="119">
        <v>2450000</v>
      </c>
      <c r="E213" s="137"/>
      <c r="F213" s="132"/>
    </row>
    <row r="214" spans="1:6" x14ac:dyDescent="0.25">
      <c r="A214" s="86"/>
      <c r="B214" s="87" t="s">
        <v>326</v>
      </c>
      <c r="C214" s="88" t="s">
        <v>51</v>
      </c>
      <c r="D214" s="86">
        <v>2450000</v>
      </c>
      <c r="E214" s="135">
        <v>4900000</v>
      </c>
      <c r="F214" s="131"/>
    </row>
    <row r="215" spans="1:6" x14ac:dyDescent="0.25">
      <c r="A215" s="90"/>
      <c r="B215" s="91" t="s">
        <v>328</v>
      </c>
      <c r="C215" s="92" t="s">
        <v>329</v>
      </c>
      <c r="D215" s="90">
        <v>4227590</v>
      </c>
      <c r="E215" s="139">
        <v>4227590</v>
      </c>
      <c r="F215" s="133"/>
    </row>
    <row r="216" spans="1:6" x14ac:dyDescent="0.25">
      <c r="A216" s="125" t="s">
        <v>88</v>
      </c>
      <c r="B216" s="126" t="s">
        <v>87</v>
      </c>
      <c r="C216" s="126" t="s">
        <v>60</v>
      </c>
      <c r="D216" s="126">
        <v>1012000</v>
      </c>
      <c r="E216" s="144">
        <v>1012000</v>
      </c>
      <c r="F216" s="133"/>
    </row>
    <row r="217" spans="1:6" x14ac:dyDescent="0.25">
      <c r="A217" s="61" t="s">
        <v>224</v>
      </c>
      <c r="B217" s="62" t="s">
        <v>243</v>
      </c>
      <c r="C217" s="54" t="s">
        <v>77</v>
      </c>
      <c r="D217" s="63">
        <v>3924800</v>
      </c>
    </row>
    <row r="218" spans="1:6" x14ac:dyDescent="0.25">
      <c r="A218" s="86"/>
      <c r="B218" s="87" t="s">
        <v>351</v>
      </c>
      <c r="C218" s="88" t="s">
        <v>77</v>
      </c>
      <c r="D218" s="86">
        <v>3924800</v>
      </c>
      <c r="E218" s="135">
        <v>7849600</v>
      </c>
      <c r="F218" s="131"/>
    </row>
    <row r="219" spans="1:6" x14ac:dyDescent="0.25">
      <c r="A219" s="61" t="s">
        <v>224</v>
      </c>
      <c r="B219" s="62" t="s">
        <v>288</v>
      </c>
      <c r="C219" s="54" t="s">
        <v>68</v>
      </c>
      <c r="D219" s="63">
        <v>990000</v>
      </c>
    </row>
    <row r="220" spans="1:6" x14ac:dyDescent="0.25">
      <c r="A220" s="86"/>
      <c r="B220" s="87" t="s">
        <v>414</v>
      </c>
      <c r="C220" s="88" t="s">
        <v>68</v>
      </c>
      <c r="D220" s="86">
        <v>990000</v>
      </c>
      <c r="E220" s="135">
        <v>1980000</v>
      </c>
      <c r="F220" s="131"/>
    </row>
    <row r="221" spans="1:6" x14ac:dyDescent="0.25">
      <c r="A221" s="90"/>
      <c r="B221" s="91" t="s">
        <v>313</v>
      </c>
      <c r="C221" s="92" t="s">
        <v>80</v>
      </c>
      <c r="D221" s="90">
        <v>2100000</v>
      </c>
      <c r="E221" s="139">
        <v>2100000</v>
      </c>
      <c r="F221" s="133"/>
    </row>
    <row r="222" spans="1:6" x14ac:dyDescent="0.25">
      <c r="A222" s="61" t="s">
        <v>172</v>
      </c>
      <c r="B222" s="62" t="s">
        <v>209</v>
      </c>
      <c r="C222" s="54" t="s">
        <v>210</v>
      </c>
      <c r="D222" s="63">
        <v>2258534</v>
      </c>
    </row>
    <row r="223" spans="1:6" x14ac:dyDescent="0.25">
      <c r="A223" s="79" t="s">
        <v>172</v>
      </c>
      <c r="B223" s="80" t="s">
        <v>218</v>
      </c>
      <c r="C223" s="81" t="s">
        <v>210</v>
      </c>
      <c r="D223" s="82">
        <v>2875340</v>
      </c>
      <c r="E223" s="135">
        <v>5133874</v>
      </c>
      <c r="F223" s="131"/>
    </row>
    <row r="224" spans="1:6" x14ac:dyDescent="0.25">
      <c r="A224" s="60"/>
      <c r="B224" s="58" t="s">
        <v>340</v>
      </c>
      <c r="C224" s="56" t="s">
        <v>341</v>
      </c>
      <c r="D224" s="60">
        <v>580000</v>
      </c>
    </row>
    <row r="225" spans="1:6" x14ac:dyDescent="0.25">
      <c r="A225" s="60"/>
      <c r="B225" s="58" t="s">
        <v>336</v>
      </c>
      <c r="C225" s="56" t="s">
        <v>337</v>
      </c>
      <c r="D225" s="60">
        <v>650000</v>
      </c>
    </row>
    <row r="226" spans="1:6" x14ac:dyDescent="0.25">
      <c r="A226" s="86"/>
      <c r="B226" s="87" t="s">
        <v>114</v>
      </c>
      <c r="C226" s="88" t="s">
        <v>337</v>
      </c>
      <c r="D226" s="86">
        <v>280000</v>
      </c>
      <c r="E226" s="135">
        <v>1510000</v>
      </c>
      <c r="F226" s="131"/>
    </row>
    <row r="227" spans="1:6" x14ac:dyDescent="0.25">
      <c r="A227" s="90"/>
      <c r="B227" s="91" t="s">
        <v>402</v>
      </c>
      <c r="C227" s="92" t="s">
        <v>403</v>
      </c>
      <c r="D227" s="90">
        <v>556000</v>
      </c>
      <c r="E227" s="139">
        <v>556000</v>
      </c>
      <c r="F227" s="133"/>
    </row>
    <row r="228" spans="1:6" x14ac:dyDescent="0.25">
      <c r="A228" s="97" t="s">
        <v>96</v>
      </c>
      <c r="B228" s="98" t="s">
        <v>97</v>
      </c>
      <c r="C228" s="99" t="s">
        <v>30</v>
      </c>
      <c r="D228" s="127">
        <v>7000000</v>
      </c>
      <c r="E228" s="145">
        <v>7000000</v>
      </c>
      <c r="F228" s="133"/>
    </row>
    <row r="229" spans="1:6" x14ac:dyDescent="0.25">
      <c r="A229" s="90"/>
      <c r="B229" s="91" t="s">
        <v>375</v>
      </c>
      <c r="C229" s="92" t="s">
        <v>376</v>
      </c>
      <c r="D229" s="90">
        <v>1360000</v>
      </c>
      <c r="E229" s="139">
        <v>1360000</v>
      </c>
      <c r="F229" s="133"/>
    </row>
    <row r="230" spans="1:6" x14ac:dyDescent="0.25">
      <c r="A230" s="61" t="s">
        <v>224</v>
      </c>
      <c r="B230" s="62" t="s">
        <v>254</v>
      </c>
      <c r="C230" s="54" t="s">
        <v>81</v>
      </c>
      <c r="D230" s="63">
        <v>1550000</v>
      </c>
    </row>
    <row r="231" spans="1:6" x14ac:dyDescent="0.25">
      <c r="A231" s="86"/>
      <c r="B231" s="87" t="s">
        <v>384</v>
      </c>
      <c r="C231" s="88" t="s">
        <v>81</v>
      </c>
      <c r="D231" s="86">
        <v>775000</v>
      </c>
      <c r="E231" s="135">
        <v>2325000</v>
      </c>
      <c r="F231" s="131"/>
    </row>
    <row r="232" spans="1:6" x14ac:dyDescent="0.25">
      <c r="A232" s="97" t="s">
        <v>94</v>
      </c>
      <c r="B232" s="128" t="s">
        <v>93</v>
      </c>
      <c r="C232" s="99" t="s">
        <v>28</v>
      </c>
      <c r="D232" s="129">
        <f>30000000-11946320</f>
        <v>18053680</v>
      </c>
      <c r="E232" s="146">
        <f>30000000-11946320</f>
        <v>18053680</v>
      </c>
      <c r="F232" s="133"/>
    </row>
    <row r="233" spans="1:6" x14ac:dyDescent="0.25">
      <c r="A233" s="116" t="s">
        <v>224</v>
      </c>
      <c r="B233" s="117" t="s">
        <v>255</v>
      </c>
      <c r="C233" s="118" t="s">
        <v>74</v>
      </c>
      <c r="D233" s="119">
        <v>131016</v>
      </c>
      <c r="E233" s="137"/>
      <c r="F233" s="132"/>
    </row>
    <row r="234" spans="1:6" x14ac:dyDescent="0.25">
      <c r="A234" s="79" t="s">
        <v>224</v>
      </c>
      <c r="B234" s="80" t="s">
        <v>256</v>
      </c>
      <c r="C234" s="81" t="s">
        <v>257</v>
      </c>
      <c r="D234" s="82">
        <v>660539</v>
      </c>
      <c r="E234" s="135">
        <v>791555</v>
      </c>
      <c r="F234" s="131"/>
    </row>
    <row r="235" spans="1:6" x14ac:dyDescent="0.25">
      <c r="A235" s="61" t="s">
        <v>224</v>
      </c>
      <c r="B235" s="62" t="s">
        <v>249</v>
      </c>
      <c r="C235" s="54" t="s">
        <v>54</v>
      </c>
      <c r="D235" s="63">
        <v>600000</v>
      </c>
    </row>
    <row r="236" spans="1:6" x14ac:dyDescent="0.25">
      <c r="A236" s="86"/>
      <c r="B236" s="87" t="s">
        <v>365</v>
      </c>
      <c r="C236" s="88" t="s">
        <v>54</v>
      </c>
      <c r="D236" s="86">
        <v>600000</v>
      </c>
      <c r="E236" s="135">
        <v>1200000</v>
      </c>
      <c r="F236" s="131"/>
    </row>
    <row r="237" spans="1:6" x14ac:dyDescent="0.25">
      <c r="A237" s="61" t="s">
        <v>224</v>
      </c>
      <c r="B237" s="62" t="s">
        <v>267</v>
      </c>
      <c r="C237" s="54" t="s">
        <v>268</v>
      </c>
      <c r="D237" s="63">
        <v>1378000</v>
      </c>
    </row>
    <row r="238" spans="1:6" x14ac:dyDescent="0.25">
      <c r="A238" s="79" t="s">
        <v>224</v>
      </c>
      <c r="B238" s="80" t="s">
        <v>269</v>
      </c>
      <c r="C238" s="81" t="s">
        <v>268</v>
      </c>
      <c r="D238" s="82">
        <v>824000</v>
      </c>
      <c r="E238" s="135">
        <v>2202000</v>
      </c>
      <c r="F238" s="131"/>
    </row>
    <row r="239" spans="1:6" x14ac:dyDescent="0.25">
      <c r="A239" s="61" t="s">
        <v>224</v>
      </c>
      <c r="B239" s="62" t="s">
        <v>296</v>
      </c>
      <c r="C239" s="54" t="s">
        <v>297</v>
      </c>
      <c r="D239" s="63">
        <v>250000</v>
      </c>
    </row>
    <row r="240" spans="1:6" x14ac:dyDescent="0.25">
      <c r="A240" s="61" t="s">
        <v>224</v>
      </c>
      <c r="B240" s="62" t="s">
        <v>292</v>
      </c>
      <c r="C240" s="54" t="s">
        <v>72</v>
      </c>
      <c r="D240" s="63">
        <v>444000</v>
      </c>
    </row>
    <row r="241" spans="1:6" x14ac:dyDescent="0.25">
      <c r="A241" s="61" t="s">
        <v>224</v>
      </c>
      <c r="B241" s="62" t="s">
        <v>295</v>
      </c>
      <c r="C241" s="54" t="s">
        <v>72</v>
      </c>
      <c r="D241" s="63">
        <v>159000</v>
      </c>
    </row>
    <row r="242" spans="1:6" x14ac:dyDescent="0.25">
      <c r="A242" s="60"/>
      <c r="B242" s="58" t="s">
        <v>431</v>
      </c>
      <c r="C242" s="56" t="s">
        <v>72</v>
      </c>
      <c r="D242" s="60">
        <v>210000</v>
      </c>
    </row>
    <row r="243" spans="1:6" x14ac:dyDescent="0.25">
      <c r="A243" s="60"/>
      <c r="B243" s="58" t="s">
        <v>432</v>
      </c>
      <c r="C243" s="56" t="s">
        <v>72</v>
      </c>
      <c r="D243" s="60">
        <v>2402000</v>
      </c>
    </row>
    <row r="244" spans="1:6" x14ac:dyDescent="0.25">
      <c r="A244" s="79" t="s">
        <v>224</v>
      </c>
      <c r="B244" s="80" t="s">
        <v>293</v>
      </c>
      <c r="C244" s="81" t="s">
        <v>294</v>
      </c>
      <c r="D244" s="82">
        <v>73000</v>
      </c>
      <c r="E244" s="135">
        <v>3538000</v>
      </c>
      <c r="F244" s="131"/>
    </row>
    <row r="245" spans="1:6" x14ac:dyDescent="0.25">
      <c r="A245" s="105" t="s">
        <v>224</v>
      </c>
      <c r="B245" s="106" t="s">
        <v>306</v>
      </c>
      <c r="C245" s="107" t="s">
        <v>307</v>
      </c>
      <c r="D245" s="108">
        <v>2098000</v>
      </c>
      <c r="E245" s="141">
        <v>2098000</v>
      </c>
      <c r="F245" s="133"/>
    </row>
    <row r="246" spans="1:6" x14ac:dyDescent="0.25">
      <c r="A246" s="105" t="s">
        <v>172</v>
      </c>
      <c r="B246" s="106" t="s">
        <v>179</v>
      </c>
      <c r="C246" s="107" t="s">
        <v>52</v>
      </c>
      <c r="D246" s="108">
        <v>6770000</v>
      </c>
      <c r="E246" s="141">
        <v>6770000</v>
      </c>
      <c r="F246" s="133"/>
    </row>
    <row r="247" spans="1:6" x14ac:dyDescent="0.25">
      <c r="A247" s="90"/>
      <c r="B247" s="91" t="s">
        <v>404</v>
      </c>
      <c r="C247" s="92" t="s">
        <v>79</v>
      </c>
      <c r="D247" s="90">
        <v>1710000</v>
      </c>
      <c r="E247" s="139">
        <v>1710000</v>
      </c>
      <c r="F247" s="133"/>
    </row>
    <row r="248" spans="1:6" x14ac:dyDescent="0.25">
      <c r="A248" s="52" t="s">
        <v>90</v>
      </c>
      <c r="B248" s="70" t="s">
        <v>89</v>
      </c>
      <c r="C248" s="55" t="s">
        <v>24</v>
      </c>
      <c r="D248" s="74">
        <v>1864180</v>
      </c>
    </row>
    <row r="249" spans="1:6" x14ac:dyDescent="0.25">
      <c r="A249" s="61" t="s">
        <v>224</v>
      </c>
      <c r="B249" s="62" t="s">
        <v>270</v>
      </c>
      <c r="C249" s="54" t="s">
        <v>24</v>
      </c>
      <c r="D249" s="63">
        <v>2283750</v>
      </c>
    </row>
    <row r="250" spans="1:6" x14ac:dyDescent="0.25">
      <c r="A250" s="86"/>
      <c r="B250" s="87" t="s">
        <v>393</v>
      </c>
      <c r="C250" s="88" t="s">
        <v>24</v>
      </c>
      <c r="D250" s="86">
        <v>2381250</v>
      </c>
      <c r="E250" s="135">
        <v>6529180</v>
      </c>
      <c r="F250" s="131"/>
    </row>
    <row r="251" spans="1:6" x14ac:dyDescent="0.25">
      <c r="A251" s="105" t="s">
        <v>172</v>
      </c>
      <c r="B251" s="106" t="s">
        <v>220</v>
      </c>
      <c r="C251" s="107" t="s">
        <v>221</v>
      </c>
      <c r="D251" s="130">
        <f>397655280-120000000</f>
        <v>277655280</v>
      </c>
      <c r="E251" s="147">
        <f>397655280-120000000</f>
        <v>277655280</v>
      </c>
      <c r="F251" s="133"/>
    </row>
    <row r="252" spans="1:6" x14ac:dyDescent="0.25">
      <c r="A252" s="61" t="s">
        <v>172</v>
      </c>
      <c r="B252" s="62" t="s">
        <v>203</v>
      </c>
      <c r="C252" s="54" t="s">
        <v>33</v>
      </c>
      <c r="D252" s="63">
        <v>1840000</v>
      </c>
    </row>
    <row r="253" spans="1:6" x14ac:dyDescent="0.25">
      <c r="A253" s="60"/>
      <c r="B253" s="58" t="s">
        <v>394</v>
      </c>
      <c r="C253" s="56" t="s">
        <v>33</v>
      </c>
      <c r="D253" s="60">
        <v>315000</v>
      </c>
    </row>
    <row r="254" spans="1:6" x14ac:dyDescent="0.25">
      <c r="A254" s="60"/>
      <c r="B254" s="58" t="s">
        <v>435</v>
      </c>
      <c r="C254" s="56" t="s">
        <v>33</v>
      </c>
      <c r="D254" s="60">
        <v>2660000</v>
      </c>
    </row>
    <row r="255" spans="1:6" x14ac:dyDescent="0.25">
      <c r="A255" s="61" t="s">
        <v>172</v>
      </c>
      <c r="B255" s="62" t="s">
        <v>201</v>
      </c>
      <c r="C255" s="54" t="s">
        <v>202</v>
      </c>
      <c r="D255" s="63">
        <v>230000</v>
      </c>
    </row>
    <row r="256" spans="1:6" x14ac:dyDescent="0.25">
      <c r="A256" s="61" t="s">
        <v>172</v>
      </c>
      <c r="B256" s="62" t="s">
        <v>216</v>
      </c>
      <c r="C256" s="54" t="s">
        <v>202</v>
      </c>
      <c r="D256" s="63">
        <v>670000</v>
      </c>
    </row>
    <row r="257" spans="1:6" x14ac:dyDescent="0.25">
      <c r="A257" s="79" t="s">
        <v>172</v>
      </c>
      <c r="B257" s="80" t="s">
        <v>217</v>
      </c>
      <c r="C257" s="81" t="s">
        <v>202</v>
      </c>
      <c r="D257" s="82">
        <v>230000</v>
      </c>
      <c r="E257" s="135">
        <v>5945000</v>
      </c>
      <c r="F257" s="131"/>
    </row>
    <row r="258" spans="1:6" x14ac:dyDescent="0.25">
      <c r="A258" s="90"/>
      <c r="B258" s="91" t="s">
        <v>415</v>
      </c>
      <c r="C258" s="92" t="s">
        <v>416</v>
      </c>
      <c r="D258" s="90">
        <v>250000</v>
      </c>
      <c r="E258" s="139">
        <v>250000</v>
      </c>
      <c r="F258" s="133"/>
    </row>
    <row r="259" spans="1:6" x14ac:dyDescent="0.25">
      <c r="A259" s="61" t="s">
        <v>172</v>
      </c>
      <c r="B259" s="62" t="s">
        <v>183</v>
      </c>
      <c r="C259" s="54" t="s">
        <v>184</v>
      </c>
      <c r="D259" s="63">
        <v>25139607</v>
      </c>
    </row>
    <row r="260" spans="1:6" x14ac:dyDescent="0.25">
      <c r="A260" s="79" t="s">
        <v>172</v>
      </c>
      <c r="B260" s="80" t="s">
        <v>185</v>
      </c>
      <c r="C260" s="81" t="s">
        <v>184</v>
      </c>
      <c r="D260" s="82">
        <v>41800000</v>
      </c>
      <c r="E260" s="135">
        <v>66939607</v>
      </c>
      <c r="F260" s="131"/>
    </row>
    <row r="261" spans="1:6" x14ac:dyDescent="0.25">
      <c r="A261" s="90"/>
      <c r="B261" s="91" t="s">
        <v>429</v>
      </c>
      <c r="C261" s="92" t="s">
        <v>430</v>
      </c>
      <c r="D261" s="90">
        <v>350000</v>
      </c>
      <c r="E261" s="139">
        <v>350000</v>
      </c>
      <c r="F261" s="133"/>
    </row>
    <row r="262" spans="1:6" x14ac:dyDescent="0.25">
      <c r="A262" s="61" t="s">
        <v>224</v>
      </c>
      <c r="B262" s="62" t="s">
        <v>222</v>
      </c>
      <c r="C262" s="54" t="s">
        <v>223</v>
      </c>
      <c r="D262" s="67">
        <f>55000000-5500000-5500000</f>
        <v>44000000</v>
      </c>
    </row>
    <row r="263" spans="1:6" x14ac:dyDescent="0.25">
      <c r="A263" s="79" t="s">
        <v>224</v>
      </c>
      <c r="B263" s="80" t="s">
        <v>225</v>
      </c>
      <c r="C263" s="81" t="s">
        <v>223</v>
      </c>
      <c r="D263" s="89">
        <f>14300000-1300000-6500000</f>
        <v>6500000</v>
      </c>
      <c r="E263" s="135">
        <v>50500000</v>
      </c>
      <c r="F263" s="131"/>
    </row>
    <row r="264" spans="1:6" x14ac:dyDescent="0.25">
      <c r="D264" s="77">
        <f>SUM(D4:D263)</f>
        <v>6457250594</v>
      </c>
      <c r="E264" s="134">
        <f>SUM(E4:E263)</f>
        <v>6457250594</v>
      </c>
    </row>
    <row r="266" spans="1:6" x14ac:dyDescent="0.25">
      <c r="D266" s="77">
        <f>+D264-E264</f>
        <v>0</v>
      </c>
    </row>
  </sheetData>
  <autoFilter ref="C4:F264"/>
  <sortState ref="C4:I263">
    <sortCondition ref="C3"/>
  </sortState>
  <pageMargins left="0.70866141732283472" right="0.70866141732283472" top="0.74803149606299213" bottom="0.74803149606299213" header="0.31496062992125984" footer="0.31496062992125984"/>
  <pageSetup paperSize="9" scale="7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E93"/>
  <sheetViews>
    <sheetView zoomScaleNormal="100" workbookViewId="0">
      <selection activeCell="G86" sqref="G86"/>
    </sheetView>
  </sheetViews>
  <sheetFormatPr baseColWidth="10" defaultRowHeight="15" x14ac:dyDescent="0.25"/>
  <cols>
    <col min="4" max="4" width="42.7109375" bestFit="1" customWidth="1"/>
    <col min="5" max="5" width="12.28515625" style="136" bestFit="1" customWidth="1"/>
  </cols>
  <sheetData>
    <row r="3" spans="4:5" x14ac:dyDescent="0.25">
      <c r="D3" s="78"/>
      <c r="E3" s="134"/>
    </row>
    <row r="4" spans="4:5" x14ac:dyDescent="0.25">
      <c r="D4" s="148" t="s">
        <v>231</v>
      </c>
      <c r="E4" s="47">
        <v>7700000</v>
      </c>
    </row>
    <row r="5" spans="4:5" x14ac:dyDescent="0.25">
      <c r="D5" s="148" t="s">
        <v>476</v>
      </c>
      <c r="E5" s="8">
        <v>119617500</v>
      </c>
    </row>
    <row r="6" spans="4:5" x14ac:dyDescent="0.25">
      <c r="D6" s="148" t="s">
        <v>363</v>
      </c>
      <c r="E6" s="8">
        <v>3090000</v>
      </c>
    </row>
    <row r="7" spans="4:5" x14ac:dyDescent="0.25">
      <c r="D7" s="149" t="s">
        <v>49</v>
      </c>
      <c r="E7" s="8">
        <v>61821000</v>
      </c>
    </row>
    <row r="8" spans="4:5" x14ac:dyDescent="0.25">
      <c r="D8" s="149" t="s">
        <v>61</v>
      </c>
      <c r="E8" s="47">
        <v>17210490</v>
      </c>
    </row>
    <row r="9" spans="4:5" x14ac:dyDescent="0.25">
      <c r="D9" s="148" t="s">
        <v>483</v>
      </c>
      <c r="E9" s="8">
        <v>49786950</v>
      </c>
    </row>
    <row r="10" spans="4:5" x14ac:dyDescent="0.25">
      <c r="D10" s="149" t="s">
        <v>29</v>
      </c>
      <c r="E10" s="8">
        <v>132213302</v>
      </c>
    </row>
    <row r="11" spans="4:5" x14ac:dyDescent="0.25">
      <c r="D11" s="148" t="s">
        <v>484</v>
      </c>
      <c r="E11" s="8">
        <v>150000000</v>
      </c>
    </row>
    <row r="12" spans="4:5" x14ac:dyDescent="0.25">
      <c r="D12" s="148" t="s">
        <v>489</v>
      </c>
      <c r="E12" s="47">
        <v>388918</v>
      </c>
    </row>
    <row r="13" spans="4:5" x14ac:dyDescent="0.25">
      <c r="D13" s="148" t="s">
        <v>266</v>
      </c>
      <c r="E13" s="8">
        <v>22074680</v>
      </c>
    </row>
    <row r="14" spans="4:5" x14ac:dyDescent="0.25">
      <c r="D14" s="148" t="s">
        <v>85</v>
      </c>
      <c r="E14" s="8">
        <v>2960000</v>
      </c>
    </row>
    <row r="15" spans="4:5" x14ac:dyDescent="0.25">
      <c r="D15" s="148" t="s">
        <v>382</v>
      </c>
      <c r="E15" s="47">
        <v>216247</v>
      </c>
    </row>
    <row r="16" spans="4:5" x14ac:dyDescent="0.25">
      <c r="D16" s="148" t="s">
        <v>35</v>
      </c>
      <c r="E16" s="8">
        <v>3000000</v>
      </c>
    </row>
    <row r="17" spans="4:5" x14ac:dyDescent="0.25">
      <c r="D17" s="148" t="s">
        <v>55</v>
      </c>
      <c r="E17" s="8">
        <v>9667815</v>
      </c>
    </row>
    <row r="18" spans="4:5" x14ac:dyDescent="0.25">
      <c r="D18" s="148" t="s">
        <v>53</v>
      </c>
      <c r="E18" s="8">
        <v>476730</v>
      </c>
    </row>
    <row r="19" spans="4:5" x14ac:dyDescent="0.25">
      <c r="D19" s="148" t="s">
        <v>207</v>
      </c>
      <c r="E19" s="47">
        <v>1176481</v>
      </c>
    </row>
    <row r="20" spans="4:5" x14ac:dyDescent="0.25">
      <c r="D20" s="148" t="s">
        <v>463</v>
      </c>
      <c r="E20" s="8">
        <v>12745684</v>
      </c>
    </row>
    <row r="21" spans="4:5" x14ac:dyDescent="0.25">
      <c r="D21" s="148" t="s">
        <v>347</v>
      </c>
      <c r="E21" s="47">
        <v>1599471</v>
      </c>
    </row>
    <row r="22" spans="4:5" x14ac:dyDescent="0.25">
      <c r="D22" s="148" t="s">
        <v>474</v>
      </c>
      <c r="E22" s="8">
        <v>532867900</v>
      </c>
    </row>
    <row r="23" spans="4:5" x14ac:dyDescent="0.25">
      <c r="D23" s="148" t="s">
        <v>475</v>
      </c>
      <c r="E23" s="8">
        <v>771809662</v>
      </c>
    </row>
    <row r="24" spans="4:5" x14ac:dyDescent="0.25">
      <c r="D24" s="148" t="s">
        <v>64</v>
      </c>
      <c r="E24" s="8">
        <v>4427116946</v>
      </c>
    </row>
    <row r="25" spans="4:5" x14ac:dyDescent="0.25">
      <c r="D25" s="150" t="s">
        <v>115</v>
      </c>
      <c r="E25" s="47">
        <v>370000</v>
      </c>
    </row>
    <row r="26" spans="4:5" x14ac:dyDescent="0.25">
      <c r="D26" s="148" t="s">
        <v>496</v>
      </c>
      <c r="E26" s="47">
        <v>733612</v>
      </c>
    </row>
    <row r="27" spans="4:5" x14ac:dyDescent="0.25">
      <c r="D27" s="148" t="s">
        <v>480</v>
      </c>
      <c r="E27" s="47">
        <v>22144413</v>
      </c>
    </row>
    <row r="28" spans="4:5" x14ac:dyDescent="0.25">
      <c r="D28" s="148" t="s">
        <v>76</v>
      </c>
      <c r="E28" s="8">
        <v>14444430</v>
      </c>
    </row>
    <row r="29" spans="4:5" x14ac:dyDescent="0.25">
      <c r="D29" s="148" t="s">
        <v>462</v>
      </c>
      <c r="E29" s="47">
        <v>400000</v>
      </c>
    </row>
    <row r="30" spans="4:5" x14ac:dyDescent="0.25">
      <c r="D30" s="148" t="s">
        <v>65</v>
      </c>
      <c r="E30" s="8">
        <v>39621608</v>
      </c>
    </row>
    <row r="31" spans="4:5" x14ac:dyDescent="0.25">
      <c r="D31" s="148" t="s">
        <v>66</v>
      </c>
      <c r="E31" s="47">
        <v>7010273</v>
      </c>
    </row>
    <row r="32" spans="4:5" x14ac:dyDescent="0.25">
      <c r="D32" s="148" t="s">
        <v>291</v>
      </c>
      <c r="E32" s="47">
        <v>900000</v>
      </c>
    </row>
    <row r="33" spans="4:5" x14ac:dyDescent="0.25">
      <c r="D33" s="148" t="s">
        <v>481</v>
      </c>
      <c r="E33" s="47">
        <v>11000000</v>
      </c>
    </row>
    <row r="34" spans="4:5" x14ac:dyDescent="0.25">
      <c r="D34" s="151" t="s">
        <v>57</v>
      </c>
      <c r="E34" s="8">
        <v>247170000</v>
      </c>
    </row>
    <row r="35" spans="4:5" x14ac:dyDescent="0.25">
      <c r="D35" s="148" t="s">
        <v>32</v>
      </c>
      <c r="E35" s="8">
        <v>6600000</v>
      </c>
    </row>
    <row r="36" spans="4:5" x14ac:dyDescent="0.25">
      <c r="D36" s="148" t="s">
        <v>469</v>
      </c>
      <c r="E36" s="8">
        <v>19041446</v>
      </c>
    </row>
    <row r="37" spans="4:5" x14ac:dyDescent="0.25">
      <c r="D37" s="148" t="s">
        <v>490</v>
      </c>
      <c r="E37" s="47">
        <v>1000000</v>
      </c>
    </row>
    <row r="38" spans="4:5" x14ac:dyDescent="0.25">
      <c r="D38" s="148" t="s">
        <v>485</v>
      </c>
      <c r="E38" s="8">
        <v>14150000</v>
      </c>
    </row>
    <row r="39" spans="4:5" x14ac:dyDescent="0.25">
      <c r="D39" s="148" t="s">
        <v>482</v>
      </c>
      <c r="E39" s="8">
        <v>130382500</v>
      </c>
    </row>
    <row r="40" spans="4:5" x14ac:dyDescent="0.25">
      <c r="D40" s="148" t="s">
        <v>491</v>
      </c>
      <c r="E40" s="47">
        <v>295000</v>
      </c>
    </row>
    <row r="41" spans="4:5" x14ac:dyDescent="0.25">
      <c r="D41" s="148" t="s">
        <v>169</v>
      </c>
      <c r="E41" s="47">
        <v>1455590</v>
      </c>
    </row>
    <row r="42" spans="4:5" x14ac:dyDescent="0.25">
      <c r="D42" s="148" t="s">
        <v>499</v>
      </c>
      <c r="E42" s="8">
        <v>483266976</v>
      </c>
    </row>
    <row r="43" spans="4:5" x14ac:dyDescent="0.25">
      <c r="D43" s="148" t="s">
        <v>470</v>
      </c>
      <c r="E43" s="47">
        <v>574400</v>
      </c>
    </row>
    <row r="44" spans="4:5" x14ac:dyDescent="0.25">
      <c r="D44" s="151" t="s">
        <v>58</v>
      </c>
      <c r="E44" s="8">
        <v>187455000</v>
      </c>
    </row>
    <row r="45" spans="4:5" x14ac:dyDescent="0.25">
      <c r="D45" s="148" t="s">
        <v>493</v>
      </c>
      <c r="E45" s="8">
        <v>467132100</v>
      </c>
    </row>
    <row r="46" spans="4:5" x14ac:dyDescent="0.25">
      <c r="D46" s="148" t="s">
        <v>479</v>
      </c>
      <c r="E46" s="47">
        <v>1790000</v>
      </c>
    </row>
    <row r="47" spans="4:5" x14ac:dyDescent="0.25">
      <c r="D47" s="148" t="s">
        <v>27</v>
      </c>
      <c r="E47" s="8">
        <v>258522000</v>
      </c>
    </row>
    <row r="48" spans="4:5" x14ac:dyDescent="0.25">
      <c r="D48" s="148" t="s">
        <v>492</v>
      </c>
      <c r="E48" s="8">
        <v>22807421</v>
      </c>
    </row>
    <row r="49" spans="4:5" x14ac:dyDescent="0.25">
      <c r="D49" s="148" t="s">
        <v>472</v>
      </c>
      <c r="E49" s="8">
        <v>8300000</v>
      </c>
    </row>
    <row r="50" spans="4:5" x14ac:dyDescent="0.25">
      <c r="D50" s="148" t="s">
        <v>82</v>
      </c>
      <c r="E50" s="8">
        <v>6060000</v>
      </c>
    </row>
    <row r="51" spans="4:5" x14ac:dyDescent="0.25">
      <c r="D51" s="148" t="s">
        <v>488</v>
      </c>
      <c r="E51" s="8">
        <v>260899000</v>
      </c>
    </row>
    <row r="52" spans="4:5" x14ac:dyDescent="0.25">
      <c r="D52" s="148" t="s">
        <v>75</v>
      </c>
      <c r="E52" s="8">
        <v>3405500</v>
      </c>
    </row>
    <row r="53" spans="4:5" x14ac:dyDescent="0.25">
      <c r="D53" s="148" t="s">
        <v>43</v>
      </c>
      <c r="E53" s="8">
        <v>18944940</v>
      </c>
    </row>
    <row r="54" spans="4:5" x14ac:dyDescent="0.25">
      <c r="D54" s="148" t="s">
        <v>464</v>
      </c>
      <c r="E54" s="8">
        <v>8170592</v>
      </c>
    </row>
    <row r="55" spans="4:5" x14ac:dyDescent="0.25">
      <c r="D55" s="148" t="s">
        <v>34</v>
      </c>
      <c r="E55" s="47">
        <v>2750000</v>
      </c>
    </row>
    <row r="56" spans="4:5" x14ac:dyDescent="0.25">
      <c r="D56" s="148" t="s">
        <v>486</v>
      </c>
      <c r="E56" s="47">
        <v>643356</v>
      </c>
    </row>
    <row r="57" spans="4:5" x14ac:dyDescent="0.25">
      <c r="D57" s="148" t="s">
        <v>498</v>
      </c>
      <c r="E57" s="8">
        <v>2395117</v>
      </c>
    </row>
    <row r="58" spans="4:5" x14ac:dyDescent="0.25">
      <c r="D58" s="148" t="s">
        <v>73</v>
      </c>
      <c r="E58" s="8">
        <v>15778500</v>
      </c>
    </row>
    <row r="59" spans="4:5" x14ac:dyDescent="0.25">
      <c r="D59" s="148" t="s">
        <v>339</v>
      </c>
      <c r="E59" s="47">
        <v>1100000</v>
      </c>
    </row>
    <row r="60" spans="4:5" x14ac:dyDescent="0.25">
      <c r="D60" s="148" t="s">
        <v>37</v>
      </c>
      <c r="E60" s="47">
        <v>3528555</v>
      </c>
    </row>
    <row r="61" spans="4:5" x14ac:dyDescent="0.25">
      <c r="D61" s="148" t="s">
        <v>487</v>
      </c>
      <c r="E61" s="47">
        <v>1470000</v>
      </c>
    </row>
    <row r="62" spans="4:5" x14ac:dyDescent="0.25">
      <c r="D62" s="148" t="s">
        <v>495</v>
      </c>
      <c r="E62" s="8">
        <v>50213050</v>
      </c>
    </row>
    <row r="63" spans="4:5" x14ac:dyDescent="0.25">
      <c r="D63" s="148" t="s">
        <v>467</v>
      </c>
      <c r="E63" s="8">
        <v>4000000</v>
      </c>
    </row>
    <row r="64" spans="4:5" x14ac:dyDescent="0.25">
      <c r="D64" s="148" t="s">
        <v>477</v>
      </c>
      <c r="E64" s="47">
        <v>4000000</v>
      </c>
    </row>
    <row r="65" spans="4:5" x14ac:dyDescent="0.25">
      <c r="D65" s="148" t="s">
        <v>227</v>
      </c>
      <c r="E65" s="47">
        <v>11000000</v>
      </c>
    </row>
    <row r="66" spans="4:5" x14ac:dyDescent="0.25">
      <c r="D66" s="148" t="s">
        <v>187</v>
      </c>
      <c r="E66" s="47">
        <v>1187500</v>
      </c>
    </row>
    <row r="67" spans="4:5" x14ac:dyDescent="0.25">
      <c r="D67" s="148" t="s">
        <v>164</v>
      </c>
      <c r="E67" s="8">
        <v>4950000</v>
      </c>
    </row>
    <row r="68" spans="4:5" x14ac:dyDescent="0.25">
      <c r="D68" s="148" t="s">
        <v>259</v>
      </c>
      <c r="E68" s="8">
        <v>9187547</v>
      </c>
    </row>
    <row r="69" spans="4:5" x14ac:dyDescent="0.25">
      <c r="D69" s="148" t="s">
        <v>51</v>
      </c>
      <c r="E69" s="47">
        <v>2450000</v>
      </c>
    </row>
    <row r="70" spans="4:5" x14ac:dyDescent="0.25">
      <c r="D70" s="148" t="s">
        <v>465</v>
      </c>
      <c r="E70" s="8">
        <v>4819452</v>
      </c>
    </row>
    <row r="71" spans="4:5" x14ac:dyDescent="0.25">
      <c r="D71" s="148" t="s">
        <v>77</v>
      </c>
      <c r="E71" s="8">
        <v>5825600</v>
      </c>
    </row>
    <row r="72" spans="4:5" x14ac:dyDescent="0.25">
      <c r="D72" s="48" t="s">
        <v>60</v>
      </c>
      <c r="E72" s="48">
        <v>1012000</v>
      </c>
    </row>
    <row r="73" spans="4:5" x14ac:dyDescent="0.25">
      <c r="D73" s="148" t="s">
        <v>473</v>
      </c>
      <c r="E73" s="47">
        <v>600000000</v>
      </c>
    </row>
    <row r="74" spans="4:5" x14ac:dyDescent="0.25">
      <c r="D74" s="148" t="s">
        <v>68</v>
      </c>
      <c r="E74" s="8">
        <v>2080000</v>
      </c>
    </row>
    <row r="75" spans="4:5" x14ac:dyDescent="0.25">
      <c r="D75" s="149" t="s">
        <v>30</v>
      </c>
      <c r="E75" s="49">
        <v>7000000</v>
      </c>
    </row>
    <row r="76" spans="4:5" x14ac:dyDescent="0.25">
      <c r="D76" s="148" t="s">
        <v>81</v>
      </c>
      <c r="E76" s="8">
        <v>718000</v>
      </c>
    </row>
    <row r="77" spans="4:5" x14ac:dyDescent="0.25">
      <c r="D77" s="148" t="s">
        <v>478</v>
      </c>
      <c r="E77" s="159">
        <v>29014000</v>
      </c>
    </row>
    <row r="78" spans="4:5" x14ac:dyDescent="0.25">
      <c r="D78" s="149" t="s">
        <v>28</v>
      </c>
      <c r="E78" s="8">
        <v>18053680</v>
      </c>
    </row>
    <row r="79" spans="4:5" x14ac:dyDescent="0.25">
      <c r="D79" s="148" t="s">
        <v>74</v>
      </c>
      <c r="E79" s="8">
        <v>672862</v>
      </c>
    </row>
    <row r="80" spans="4:5" x14ac:dyDescent="0.25">
      <c r="D80" s="148" t="s">
        <v>54</v>
      </c>
      <c r="E80" s="47">
        <v>600000</v>
      </c>
    </row>
    <row r="81" spans="4:5" x14ac:dyDescent="0.25">
      <c r="D81" s="148" t="s">
        <v>72</v>
      </c>
      <c r="E81" s="8">
        <v>426000</v>
      </c>
    </row>
    <row r="82" spans="4:5" x14ac:dyDescent="0.25">
      <c r="D82" s="148" t="s">
        <v>497</v>
      </c>
      <c r="E82" s="8">
        <v>14216501</v>
      </c>
    </row>
    <row r="83" spans="4:5" x14ac:dyDescent="0.25">
      <c r="D83" s="148" t="s">
        <v>494</v>
      </c>
      <c r="E83" s="8">
        <v>148000</v>
      </c>
    </row>
    <row r="84" spans="4:5" x14ac:dyDescent="0.25">
      <c r="D84" s="148" t="s">
        <v>468</v>
      </c>
      <c r="E84" s="47">
        <v>2594000</v>
      </c>
    </row>
    <row r="85" spans="4:5" x14ac:dyDescent="0.25">
      <c r="D85" s="160" t="s">
        <v>24</v>
      </c>
      <c r="E85" s="8">
        <v>4312930</v>
      </c>
    </row>
    <row r="86" spans="4:5" x14ac:dyDescent="0.25">
      <c r="D86" s="148" t="s">
        <v>221</v>
      </c>
      <c r="E86" s="8">
        <v>46655280</v>
      </c>
    </row>
    <row r="87" spans="4:5" x14ac:dyDescent="0.25">
      <c r="D87" s="148" t="s">
        <v>33</v>
      </c>
      <c r="E87" s="8">
        <v>1630000</v>
      </c>
    </row>
    <row r="88" spans="4:5" x14ac:dyDescent="0.25">
      <c r="D88" s="148" t="s">
        <v>471</v>
      </c>
      <c r="E88" s="8">
        <v>500000</v>
      </c>
    </row>
    <row r="89" spans="4:5" x14ac:dyDescent="0.25">
      <c r="D89" s="148" t="s">
        <v>466</v>
      </c>
      <c r="E89" s="8">
        <v>4476355</v>
      </c>
    </row>
    <row r="90" spans="4:5" x14ac:dyDescent="0.25">
      <c r="D90" s="148" t="s">
        <v>223</v>
      </c>
      <c r="E90" s="8">
        <v>5500000</v>
      </c>
    </row>
    <row r="91" spans="4:5" x14ac:dyDescent="0.25">
      <c r="E91" s="158">
        <f>SUM(E4:E90)</f>
        <v>9436494862</v>
      </c>
    </row>
    <row r="92" spans="4:5" x14ac:dyDescent="0.25">
      <c r="E92" s="158">
        <v>9436494862</v>
      </c>
    </row>
    <row r="93" spans="4:5" x14ac:dyDescent="0.25">
      <c r="E93" s="136">
        <f>+E91-E92</f>
        <v>0</v>
      </c>
    </row>
  </sheetData>
  <sortState ref="D4:E220">
    <sortCondition ref="D3"/>
  </sortState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2:J96"/>
  <sheetViews>
    <sheetView topLeftCell="A21" workbookViewId="0">
      <selection activeCell="F92" sqref="F92"/>
    </sheetView>
  </sheetViews>
  <sheetFormatPr baseColWidth="10" defaultRowHeight="15" x14ac:dyDescent="0.25"/>
  <cols>
    <col min="2" max="2" width="25.28515625" customWidth="1"/>
    <col min="4" max="4" width="16.85546875" customWidth="1"/>
    <col min="6" max="6" width="14" customWidth="1"/>
  </cols>
  <sheetData>
    <row r="2" spans="1:10" x14ac:dyDescent="0.25">
      <c r="A2" s="16" t="s">
        <v>7</v>
      </c>
      <c r="B2" s="11"/>
      <c r="C2" s="12"/>
      <c r="D2" s="15"/>
      <c r="E2" s="12"/>
      <c r="F2" s="12"/>
      <c r="G2" s="12"/>
      <c r="H2" s="12"/>
      <c r="I2" s="12"/>
      <c r="J2" s="10"/>
    </row>
    <row r="3" spans="1:10" hidden="1" x14ac:dyDescent="0.25">
      <c r="A3" s="153" t="s">
        <v>231</v>
      </c>
      <c r="B3" s="17"/>
      <c r="C3" s="18" t="s">
        <v>8</v>
      </c>
      <c r="D3" s="47">
        <v>7700000</v>
      </c>
      <c r="E3" s="20"/>
      <c r="F3" s="161">
        <f t="shared" ref="F3:F34" si="0">D3</f>
        <v>7700000</v>
      </c>
      <c r="G3" s="8"/>
      <c r="H3" s="21" t="s">
        <v>9</v>
      </c>
      <c r="I3" s="8"/>
      <c r="J3" s="44">
        <v>43861</v>
      </c>
    </row>
    <row r="4" spans="1:10" hidden="1" x14ac:dyDescent="0.25">
      <c r="A4" s="153" t="s">
        <v>476</v>
      </c>
      <c r="B4" s="17"/>
      <c r="C4" s="18" t="s">
        <v>8</v>
      </c>
      <c r="D4" s="8">
        <v>119617500</v>
      </c>
      <c r="E4" s="20"/>
      <c r="F4" s="161">
        <f t="shared" si="0"/>
        <v>119617500</v>
      </c>
      <c r="G4" s="8"/>
      <c r="H4" s="21" t="s">
        <v>9</v>
      </c>
      <c r="I4" s="8"/>
      <c r="J4" s="44">
        <v>43861</v>
      </c>
    </row>
    <row r="5" spans="1:10" hidden="1" x14ac:dyDescent="0.25">
      <c r="A5" s="153" t="s">
        <v>363</v>
      </c>
      <c r="B5" s="17"/>
      <c r="C5" s="18" t="s">
        <v>8</v>
      </c>
      <c r="D5" s="8">
        <v>3090000</v>
      </c>
      <c r="E5" s="20"/>
      <c r="F5" s="161">
        <f t="shared" si="0"/>
        <v>3090000</v>
      </c>
      <c r="G5" s="8"/>
      <c r="H5" s="21" t="s">
        <v>9</v>
      </c>
      <c r="I5" s="8"/>
      <c r="J5" s="44">
        <v>43861</v>
      </c>
    </row>
    <row r="6" spans="1:10" hidden="1" x14ac:dyDescent="0.25">
      <c r="A6" s="154" t="s">
        <v>49</v>
      </c>
      <c r="B6" s="17"/>
      <c r="C6" s="18" t="s">
        <v>8</v>
      </c>
      <c r="D6" s="8">
        <v>61821000</v>
      </c>
      <c r="E6" s="20"/>
      <c r="F6" s="161">
        <f t="shared" si="0"/>
        <v>61821000</v>
      </c>
      <c r="G6" s="8"/>
      <c r="H6" s="21" t="s">
        <v>9</v>
      </c>
      <c r="I6" s="8"/>
      <c r="J6" s="44">
        <v>44135</v>
      </c>
    </row>
    <row r="7" spans="1:10" hidden="1" x14ac:dyDescent="0.25">
      <c r="A7" s="154" t="s">
        <v>61</v>
      </c>
      <c r="B7" s="17"/>
      <c r="C7" s="18" t="s">
        <v>8</v>
      </c>
      <c r="D7" s="47">
        <v>17210490</v>
      </c>
      <c r="E7" s="20"/>
      <c r="F7" s="161">
        <f t="shared" si="0"/>
        <v>17210490</v>
      </c>
      <c r="G7" s="8"/>
      <c r="H7" s="21" t="s">
        <v>9</v>
      </c>
      <c r="I7" s="8"/>
      <c r="J7" s="44">
        <v>43861</v>
      </c>
    </row>
    <row r="8" spans="1:10" hidden="1" x14ac:dyDescent="0.25">
      <c r="A8" s="153" t="s">
        <v>483</v>
      </c>
      <c r="B8" s="17"/>
      <c r="C8" s="18" t="s">
        <v>8</v>
      </c>
      <c r="D8" s="8">
        <v>49786950</v>
      </c>
      <c r="E8" s="20"/>
      <c r="F8" s="161">
        <f t="shared" si="0"/>
        <v>49786950</v>
      </c>
      <c r="G8" s="8"/>
      <c r="H8" s="21" t="s">
        <v>9</v>
      </c>
      <c r="I8" s="8"/>
      <c r="J8" s="44">
        <v>43861</v>
      </c>
    </row>
    <row r="9" spans="1:10" hidden="1" x14ac:dyDescent="0.25">
      <c r="A9" s="154" t="s">
        <v>29</v>
      </c>
      <c r="B9" s="17"/>
      <c r="C9" s="18" t="s">
        <v>8</v>
      </c>
      <c r="D9" s="8">
        <v>132213302</v>
      </c>
      <c r="E9" s="20"/>
      <c r="F9" s="161">
        <f t="shared" si="0"/>
        <v>132213302</v>
      </c>
      <c r="G9" s="8"/>
      <c r="H9" s="21" t="s">
        <v>9</v>
      </c>
      <c r="I9" s="8"/>
      <c r="J9" s="44">
        <v>44500</v>
      </c>
    </row>
    <row r="10" spans="1:10" x14ac:dyDescent="0.25">
      <c r="A10" s="153" t="s">
        <v>484</v>
      </c>
      <c r="B10" s="17"/>
      <c r="C10" s="18" t="s">
        <v>8</v>
      </c>
      <c r="D10" s="8">
        <v>150000000</v>
      </c>
      <c r="E10" s="20"/>
      <c r="F10" s="161">
        <f t="shared" si="0"/>
        <v>150000000</v>
      </c>
      <c r="G10" s="8"/>
      <c r="H10" s="21" t="s">
        <v>9</v>
      </c>
      <c r="I10" s="8"/>
      <c r="J10" s="44">
        <v>43861</v>
      </c>
    </row>
    <row r="11" spans="1:10" hidden="1" x14ac:dyDescent="0.25">
      <c r="A11" s="153" t="s">
        <v>489</v>
      </c>
      <c r="B11" s="17"/>
      <c r="C11" s="18" t="s">
        <v>8</v>
      </c>
      <c r="D11" s="47">
        <v>388918</v>
      </c>
      <c r="E11" s="20"/>
      <c r="F11" s="161">
        <f t="shared" si="0"/>
        <v>388918</v>
      </c>
      <c r="G11" s="8"/>
      <c r="H11" s="21" t="s">
        <v>9</v>
      </c>
      <c r="I11" s="8"/>
      <c r="J11" s="44">
        <v>43861</v>
      </c>
    </row>
    <row r="12" spans="1:10" hidden="1" x14ac:dyDescent="0.25">
      <c r="A12" s="153" t="s">
        <v>266</v>
      </c>
      <c r="B12" s="17"/>
      <c r="C12" s="18" t="s">
        <v>8</v>
      </c>
      <c r="D12" s="8">
        <v>22074680</v>
      </c>
      <c r="E12" s="20"/>
      <c r="F12" s="161">
        <f t="shared" si="0"/>
        <v>22074680</v>
      </c>
      <c r="G12" s="8"/>
      <c r="H12" s="21" t="s">
        <v>9</v>
      </c>
      <c r="I12" s="8"/>
      <c r="J12" s="44">
        <v>43861</v>
      </c>
    </row>
    <row r="13" spans="1:10" hidden="1" x14ac:dyDescent="0.25">
      <c r="A13" s="153" t="s">
        <v>85</v>
      </c>
      <c r="B13" s="17"/>
      <c r="C13" s="18" t="s">
        <v>8</v>
      </c>
      <c r="D13" s="8">
        <v>2960000</v>
      </c>
      <c r="E13" s="20"/>
      <c r="F13" s="161">
        <f t="shared" si="0"/>
        <v>2960000</v>
      </c>
      <c r="G13" s="8"/>
      <c r="H13" s="21" t="s">
        <v>9</v>
      </c>
      <c r="I13" s="8"/>
      <c r="J13" s="44">
        <v>43861</v>
      </c>
    </row>
    <row r="14" spans="1:10" hidden="1" x14ac:dyDescent="0.25">
      <c r="A14" s="153" t="s">
        <v>382</v>
      </c>
      <c r="B14" s="17"/>
      <c r="C14" s="18" t="s">
        <v>8</v>
      </c>
      <c r="D14" s="47">
        <v>216247</v>
      </c>
      <c r="E14" s="20"/>
      <c r="F14" s="161">
        <f t="shared" si="0"/>
        <v>216247</v>
      </c>
      <c r="G14" s="8"/>
      <c r="H14" s="21" t="s">
        <v>9</v>
      </c>
      <c r="I14" s="8"/>
      <c r="J14" s="44">
        <v>43861</v>
      </c>
    </row>
    <row r="15" spans="1:10" hidden="1" x14ac:dyDescent="0.25">
      <c r="A15" s="153" t="s">
        <v>35</v>
      </c>
      <c r="B15" s="17"/>
      <c r="C15" s="18" t="s">
        <v>8</v>
      </c>
      <c r="D15" s="8">
        <v>3000000</v>
      </c>
      <c r="E15" s="20"/>
      <c r="F15" s="161">
        <f t="shared" si="0"/>
        <v>3000000</v>
      </c>
      <c r="G15" s="8"/>
      <c r="H15" s="21" t="s">
        <v>9</v>
      </c>
      <c r="I15" s="8"/>
      <c r="J15" s="44">
        <v>43861</v>
      </c>
    </row>
    <row r="16" spans="1:10" hidden="1" x14ac:dyDescent="0.25">
      <c r="A16" s="153" t="s">
        <v>55</v>
      </c>
      <c r="B16" s="17"/>
      <c r="C16" s="18" t="s">
        <v>8</v>
      </c>
      <c r="D16" s="8">
        <v>9667815</v>
      </c>
      <c r="E16" s="20"/>
      <c r="F16" s="161">
        <f t="shared" si="0"/>
        <v>9667815</v>
      </c>
      <c r="G16" s="8"/>
      <c r="H16" s="21" t="s">
        <v>9</v>
      </c>
      <c r="I16" s="8"/>
      <c r="J16" s="44">
        <v>43861</v>
      </c>
    </row>
    <row r="17" spans="1:10" hidden="1" x14ac:dyDescent="0.25">
      <c r="A17" s="153" t="s">
        <v>53</v>
      </c>
      <c r="B17" s="17"/>
      <c r="C17" s="18" t="s">
        <v>8</v>
      </c>
      <c r="D17" s="8">
        <v>476730</v>
      </c>
      <c r="E17" s="20"/>
      <c r="F17" s="161">
        <f t="shared" si="0"/>
        <v>476730</v>
      </c>
      <c r="G17" s="8"/>
      <c r="H17" s="21" t="s">
        <v>9</v>
      </c>
      <c r="I17" s="8"/>
      <c r="J17" s="44">
        <v>43861</v>
      </c>
    </row>
    <row r="18" spans="1:10" hidden="1" x14ac:dyDescent="0.25">
      <c r="A18" s="153" t="s">
        <v>207</v>
      </c>
      <c r="B18" s="17"/>
      <c r="C18" s="18" t="s">
        <v>8</v>
      </c>
      <c r="D18" s="47">
        <v>1176481</v>
      </c>
      <c r="E18" s="20"/>
      <c r="F18" s="161">
        <f t="shared" si="0"/>
        <v>1176481</v>
      </c>
      <c r="G18" s="8"/>
      <c r="H18" s="21" t="s">
        <v>9</v>
      </c>
      <c r="I18" s="8"/>
      <c r="J18" s="44">
        <v>43861</v>
      </c>
    </row>
    <row r="19" spans="1:10" hidden="1" x14ac:dyDescent="0.25">
      <c r="A19" s="153" t="s">
        <v>463</v>
      </c>
      <c r="B19" s="17"/>
      <c r="C19" s="18" t="s">
        <v>8</v>
      </c>
      <c r="D19" s="8">
        <v>12745684</v>
      </c>
      <c r="E19" s="20"/>
      <c r="F19" s="161">
        <f t="shared" si="0"/>
        <v>12745684</v>
      </c>
      <c r="G19" s="8"/>
      <c r="H19" s="21" t="s">
        <v>9</v>
      </c>
      <c r="I19" s="8"/>
      <c r="J19" s="44">
        <v>43861</v>
      </c>
    </row>
    <row r="20" spans="1:10" hidden="1" x14ac:dyDescent="0.25">
      <c r="A20" s="153" t="s">
        <v>347</v>
      </c>
      <c r="B20" s="17"/>
      <c r="C20" s="18" t="s">
        <v>8</v>
      </c>
      <c r="D20" s="47">
        <v>1599471</v>
      </c>
      <c r="E20" s="20"/>
      <c r="F20" s="161">
        <f t="shared" si="0"/>
        <v>1599471</v>
      </c>
      <c r="G20" s="8"/>
      <c r="H20" s="21" t="s">
        <v>9</v>
      </c>
      <c r="I20" s="8"/>
      <c r="J20" s="44">
        <v>43861</v>
      </c>
    </row>
    <row r="21" spans="1:10" x14ac:dyDescent="0.25">
      <c r="A21" s="153" t="s">
        <v>474</v>
      </c>
      <c r="B21" s="17"/>
      <c r="C21" s="18" t="s">
        <v>8</v>
      </c>
      <c r="D21" s="8">
        <v>532867900</v>
      </c>
      <c r="E21" s="20"/>
      <c r="F21" s="161">
        <f t="shared" si="0"/>
        <v>532867900</v>
      </c>
      <c r="G21" s="8"/>
      <c r="H21" s="21" t="s">
        <v>9</v>
      </c>
      <c r="I21" s="8"/>
      <c r="J21" s="44">
        <v>43861</v>
      </c>
    </row>
    <row r="22" spans="1:10" x14ac:dyDescent="0.25">
      <c r="A22" s="153" t="s">
        <v>475</v>
      </c>
      <c r="B22" s="17"/>
      <c r="C22" s="18" t="s">
        <v>8</v>
      </c>
      <c r="D22" s="8">
        <v>771809662</v>
      </c>
      <c r="E22" s="20"/>
      <c r="F22" s="161">
        <f t="shared" si="0"/>
        <v>771809662</v>
      </c>
      <c r="G22" s="8"/>
      <c r="H22" s="21" t="s">
        <v>9</v>
      </c>
      <c r="I22" s="8"/>
      <c r="J22" s="44">
        <v>43861</v>
      </c>
    </row>
    <row r="23" spans="1:10" x14ac:dyDescent="0.25">
      <c r="A23" s="153" t="s">
        <v>64</v>
      </c>
      <c r="B23" s="17"/>
      <c r="C23" s="18" t="s">
        <v>8</v>
      </c>
      <c r="D23" s="8">
        <v>4427116946</v>
      </c>
      <c r="E23" s="20"/>
      <c r="F23" s="161">
        <f t="shared" si="0"/>
        <v>4427116946</v>
      </c>
      <c r="G23" s="8"/>
      <c r="H23" s="21" t="s">
        <v>9</v>
      </c>
      <c r="I23" s="8"/>
      <c r="J23" s="44">
        <v>43861</v>
      </c>
    </row>
    <row r="24" spans="1:10" hidden="1" x14ac:dyDescent="0.25">
      <c r="A24" s="155" t="s">
        <v>115</v>
      </c>
      <c r="B24" s="17"/>
      <c r="C24" s="18" t="s">
        <v>8</v>
      </c>
      <c r="D24" s="47">
        <v>370000</v>
      </c>
      <c r="E24" s="20"/>
      <c r="F24" s="161">
        <f t="shared" si="0"/>
        <v>370000</v>
      </c>
      <c r="G24" s="8"/>
      <c r="H24" s="21" t="s">
        <v>9</v>
      </c>
      <c r="I24" s="8"/>
      <c r="J24" s="44">
        <v>43861</v>
      </c>
    </row>
    <row r="25" spans="1:10" hidden="1" x14ac:dyDescent="0.25">
      <c r="A25" s="153" t="s">
        <v>496</v>
      </c>
      <c r="B25" s="17"/>
      <c r="C25" s="18" t="s">
        <v>8</v>
      </c>
      <c r="D25" s="47">
        <v>733612</v>
      </c>
      <c r="E25" s="20"/>
      <c r="F25" s="161">
        <f t="shared" si="0"/>
        <v>733612</v>
      </c>
      <c r="G25" s="8"/>
      <c r="H25" s="21" t="s">
        <v>9</v>
      </c>
      <c r="I25" s="8"/>
      <c r="J25" s="44">
        <v>43861</v>
      </c>
    </row>
    <row r="26" spans="1:10" hidden="1" x14ac:dyDescent="0.25">
      <c r="A26" s="153" t="s">
        <v>480</v>
      </c>
      <c r="B26" s="17"/>
      <c r="C26" s="18" t="s">
        <v>8</v>
      </c>
      <c r="D26" s="47">
        <v>22144413</v>
      </c>
      <c r="E26" s="20"/>
      <c r="F26" s="161">
        <f t="shared" si="0"/>
        <v>22144413</v>
      </c>
      <c r="G26" s="8"/>
      <c r="H26" s="21" t="s">
        <v>9</v>
      </c>
      <c r="I26" s="8"/>
      <c r="J26" s="44">
        <v>43861</v>
      </c>
    </row>
    <row r="27" spans="1:10" hidden="1" x14ac:dyDescent="0.25">
      <c r="A27" s="153" t="s">
        <v>76</v>
      </c>
      <c r="B27" s="17"/>
      <c r="C27" s="18" t="s">
        <v>8</v>
      </c>
      <c r="D27" s="8">
        <v>14444430</v>
      </c>
      <c r="E27" s="20"/>
      <c r="F27" s="161">
        <f t="shared" si="0"/>
        <v>14444430</v>
      </c>
      <c r="G27" s="8"/>
      <c r="H27" s="21" t="s">
        <v>9</v>
      </c>
      <c r="I27" s="8"/>
      <c r="J27" s="44">
        <v>43861</v>
      </c>
    </row>
    <row r="28" spans="1:10" hidden="1" x14ac:dyDescent="0.25">
      <c r="A28" s="153" t="s">
        <v>462</v>
      </c>
      <c r="B28" s="17"/>
      <c r="C28" s="18" t="s">
        <v>8</v>
      </c>
      <c r="D28" s="47">
        <v>400000</v>
      </c>
      <c r="E28" s="20"/>
      <c r="F28" s="161">
        <f t="shared" si="0"/>
        <v>400000</v>
      </c>
      <c r="G28" s="8"/>
      <c r="H28" s="21" t="s">
        <v>9</v>
      </c>
      <c r="I28" s="8"/>
      <c r="J28" s="44">
        <v>43861</v>
      </c>
    </row>
    <row r="29" spans="1:10" hidden="1" x14ac:dyDescent="0.25">
      <c r="A29" s="153" t="s">
        <v>65</v>
      </c>
      <c r="B29" s="17"/>
      <c r="C29" s="18" t="s">
        <v>8</v>
      </c>
      <c r="D29" s="8">
        <v>39621608</v>
      </c>
      <c r="E29" s="20"/>
      <c r="F29" s="161">
        <f t="shared" si="0"/>
        <v>39621608</v>
      </c>
      <c r="G29" s="8"/>
      <c r="H29" s="21" t="s">
        <v>9</v>
      </c>
      <c r="I29" s="8"/>
      <c r="J29" s="44">
        <v>43861</v>
      </c>
    </row>
    <row r="30" spans="1:10" hidden="1" x14ac:dyDescent="0.25">
      <c r="A30" s="153" t="s">
        <v>66</v>
      </c>
      <c r="B30" s="17"/>
      <c r="C30" s="18" t="s">
        <v>8</v>
      </c>
      <c r="D30" s="47">
        <v>7010273</v>
      </c>
      <c r="E30" s="20"/>
      <c r="F30" s="161">
        <f t="shared" si="0"/>
        <v>7010273</v>
      </c>
      <c r="G30" s="8"/>
      <c r="H30" s="21" t="s">
        <v>9</v>
      </c>
      <c r="I30" s="8"/>
      <c r="J30" s="44">
        <v>43861</v>
      </c>
    </row>
    <row r="31" spans="1:10" hidden="1" x14ac:dyDescent="0.25">
      <c r="A31" s="153" t="s">
        <v>291</v>
      </c>
      <c r="B31" s="17"/>
      <c r="C31" s="18" t="s">
        <v>8</v>
      </c>
      <c r="D31" s="47">
        <v>900000</v>
      </c>
      <c r="E31" s="20"/>
      <c r="F31" s="161">
        <f t="shared" si="0"/>
        <v>900000</v>
      </c>
      <c r="G31" s="8"/>
      <c r="H31" s="21" t="s">
        <v>9</v>
      </c>
      <c r="I31" s="8"/>
      <c r="J31" s="44">
        <v>43861</v>
      </c>
    </row>
    <row r="32" spans="1:10" hidden="1" x14ac:dyDescent="0.25">
      <c r="A32" s="153" t="s">
        <v>481</v>
      </c>
      <c r="B32" s="17"/>
      <c r="C32" s="18" t="s">
        <v>8</v>
      </c>
      <c r="D32" s="47">
        <v>11000000</v>
      </c>
      <c r="E32" s="20"/>
      <c r="F32" s="161">
        <f t="shared" si="0"/>
        <v>11000000</v>
      </c>
      <c r="G32" s="8"/>
      <c r="H32" s="21" t="s">
        <v>9</v>
      </c>
      <c r="I32" s="8"/>
      <c r="J32" s="44">
        <v>43861</v>
      </c>
    </row>
    <row r="33" spans="1:10" x14ac:dyDescent="0.25">
      <c r="A33" s="156" t="s">
        <v>57</v>
      </c>
      <c r="B33" s="17"/>
      <c r="C33" s="18" t="s">
        <v>8</v>
      </c>
      <c r="D33" s="8">
        <v>247170000</v>
      </c>
      <c r="E33" s="20"/>
      <c r="F33" s="161">
        <f t="shared" si="0"/>
        <v>247170000</v>
      </c>
      <c r="G33" s="8"/>
      <c r="H33" s="21" t="s">
        <v>9</v>
      </c>
      <c r="I33" s="8"/>
      <c r="J33" s="44">
        <v>43861</v>
      </c>
    </row>
    <row r="34" spans="1:10" hidden="1" x14ac:dyDescent="0.25">
      <c r="A34" s="153" t="s">
        <v>32</v>
      </c>
      <c r="B34" s="17"/>
      <c r="C34" s="18" t="s">
        <v>8</v>
      </c>
      <c r="D34" s="8">
        <v>6600000</v>
      </c>
      <c r="E34" s="20"/>
      <c r="F34" s="161">
        <f t="shared" si="0"/>
        <v>6600000</v>
      </c>
      <c r="G34" s="8"/>
      <c r="H34" s="21" t="s">
        <v>9</v>
      </c>
      <c r="I34" s="8"/>
      <c r="J34" s="44">
        <v>43861</v>
      </c>
    </row>
    <row r="35" spans="1:10" hidden="1" x14ac:dyDescent="0.25">
      <c r="A35" s="153" t="s">
        <v>469</v>
      </c>
      <c r="B35" s="17"/>
      <c r="C35" s="18" t="s">
        <v>8</v>
      </c>
      <c r="D35" s="8">
        <v>19041446</v>
      </c>
      <c r="E35" s="20"/>
      <c r="F35" s="161">
        <f t="shared" ref="F35:F66" si="1">D35</f>
        <v>19041446</v>
      </c>
      <c r="G35" s="8"/>
      <c r="H35" s="21" t="s">
        <v>9</v>
      </c>
      <c r="I35" s="8"/>
      <c r="J35" s="44">
        <v>43861</v>
      </c>
    </row>
    <row r="36" spans="1:10" hidden="1" x14ac:dyDescent="0.25">
      <c r="A36" s="153" t="s">
        <v>490</v>
      </c>
      <c r="B36" s="17"/>
      <c r="C36" s="18" t="s">
        <v>8</v>
      </c>
      <c r="D36" s="47">
        <v>1000000</v>
      </c>
      <c r="E36" s="20"/>
      <c r="F36" s="161">
        <f t="shared" si="1"/>
        <v>1000000</v>
      </c>
      <c r="G36" s="8"/>
      <c r="H36" s="21" t="s">
        <v>9</v>
      </c>
      <c r="I36" s="8"/>
      <c r="J36" s="44">
        <v>43861</v>
      </c>
    </row>
    <row r="37" spans="1:10" hidden="1" x14ac:dyDescent="0.25">
      <c r="A37" s="153" t="s">
        <v>485</v>
      </c>
      <c r="B37" s="17"/>
      <c r="C37" s="18" t="s">
        <v>8</v>
      </c>
      <c r="D37" s="8">
        <v>14150000</v>
      </c>
      <c r="E37" s="20"/>
      <c r="F37" s="161">
        <f t="shared" si="1"/>
        <v>14150000</v>
      </c>
      <c r="G37" s="8"/>
      <c r="H37" s="21" t="s">
        <v>9</v>
      </c>
      <c r="I37" s="8"/>
      <c r="J37" s="44">
        <v>43861</v>
      </c>
    </row>
    <row r="38" spans="1:10" hidden="1" x14ac:dyDescent="0.25">
      <c r="A38" s="153" t="s">
        <v>482</v>
      </c>
      <c r="B38" s="17"/>
      <c r="C38" s="18" t="s">
        <v>8</v>
      </c>
      <c r="D38" s="8">
        <v>130382500</v>
      </c>
      <c r="E38" s="20"/>
      <c r="F38" s="161">
        <f t="shared" si="1"/>
        <v>130382500</v>
      </c>
      <c r="G38" s="8"/>
      <c r="H38" s="21" t="s">
        <v>9</v>
      </c>
      <c r="I38" s="8"/>
      <c r="J38" s="44">
        <v>43861</v>
      </c>
    </row>
    <row r="39" spans="1:10" hidden="1" x14ac:dyDescent="0.25">
      <c r="A39" s="153" t="s">
        <v>491</v>
      </c>
      <c r="B39" s="17"/>
      <c r="C39" s="18" t="s">
        <v>8</v>
      </c>
      <c r="D39" s="47">
        <v>295000</v>
      </c>
      <c r="E39" s="20"/>
      <c r="F39" s="161">
        <f t="shared" si="1"/>
        <v>295000</v>
      </c>
      <c r="G39" s="8"/>
      <c r="H39" s="21" t="s">
        <v>9</v>
      </c>
      <c r="I39" s="8"/>
      <c r="J39" s="44">
        <v>43861</v>
      </c>
    </row>
    <row r="40" spans="1:10" hidden="1" x14ac:dyDescent="0.25">
      <c r="A40" s="153" t="s">
        <v>169</v>
      </c>
      <c r="B40" s="17"/>
      <c r="C40" s="18" t="s">
        <v>8</v>
      </c>
      <c r="D40" s="47">
        <v>1455590</v>
      </c>
      <c r="E40" s="20"/>
      <c r="F40" s="161">
        <f t="shared" si="1"/>
        <v>1455590</v>
      </c>
      <c r="G40" s="8"/>
      <c r="H40" s="21" t="s">
        <v>9</v>
      </c>
      <c r="I40" s="8"/>
      <c r="J40" s="44">
        <v>43861</v>
      </c>
    </row>
    <row r="41" spans="1:10" hidden="1" x14ac:dyDescent="0.25">
      <c r="A41" s="153" t="s">
        <v>470</v>
      </c>
      <c r="B41" s="17"/>
      <c r="C41" s="18" t="s">
        <v>8</v>
      </c>
      <c r="D41" s="47">
        <v>574400</v>
      </c>
      <c r="E41" s="20"/>
      <c r="F41" s="161">
        <f t="shared" si="1"/>
        <v>574400</v>
      </c>
      <c r="G41" s="8"/>
      <c r="H41" s="21" t="s">
        <v>9</v>
      </c>
      <c r="I41" s="8"/>
      <c r="J41" s="44">
        <v>43861</v>
      </c>
    </row>
    <row r="42" spans="1:10" x14ac:dyDescent="0.25">
      <c r="A42" s="156" t="s">
        <v>58</v>
      </c>
      <c r="B42" s="17"/>
      <c r="C42" s="18" t="s">
        <v>8</v>
      </c>
      <c r="D42" s="8">
        <v>187455000</v>
      </c>
      <c r="E42" s="20"/>
      <c r="F42" s="161">
        <f t="shared" si="1"/>
        <v>187455000</v>
      </c>
      <c r="G42" s="8"/>
      <c r="H42" s="21" t="s">
        <v>9</v>
      </c>
      <c r="I42" s="8"/>
      <c r="J42" s="44">
        <v>43861</v>
      </c>
    </row>
    <row r="43" spans="1:10" x14ac:dyDescent="0.25">
      <c r="A43" s="153" t="s">
        <v>493</v>
      </c>
      <c r="B43" s="17"/>
      <c r="C43" s="18" t="s">
        <v>8</v>
      </c>
      <c r="D43" s="8">
        <v>467132100</v>
      </c>
      <c r="E43" s="20"/>
      <c r="F43" s="161">
        <f t="shared" si="1"/>
        <v>467132100</v>
      </c>
      <c r="G43" s="8"/>
      <c r="H43" s="21" t="s">
        <v>9</v>
      </c>
      <c r="I43" s="8"/>
      <c r="J43" s="44">
        <v>43861</v>
      </c>
    </row>
    <row r="44" spans="1:10" x14ac:dyDescent="0.25">
      <c r="A44" s="153" t="s">
        <v>501</v>
      </c>
      <c r="B44" s="17"/>
      <c r="C44" s="18" t="s">
        <v>8</v>
      </c>
      <c r="D44" s="8">
        <v>483266976</v>
      </c>
      <c r="E44" s="20"/>
      <c r="F44" s="161">
        <f t="shared" si="1"/>
        <v>483266976</v>
      </c>
      <c r="G44" s="8"/>
      <c r="H44" s="21" t="s">
        <v>9</v>
      </c>
      <c r="I44" s="8"/>
      <c r="J44" s="44">
        <v>43861</v>
      </c>
    </row>
    <row r="45" spans="1:10" hidden="1" x14ac:dyDescent="0.25">
      <c r="A45" s="153" t="s">
        <v>479</v>
      </c>
      <c r="B45" s="17"/>
      <c r="C45" s="18" t="s">
        <v>8</v>
      </c>
      <c r="D45" s="47">
        <v>1790000</v>
      </c>
      <c r="E45" s="20"/>
      <c r="F45" s="161">
        <f t="shared" si="1"/>
        <v>1790000</v>
      </c>
      <c r="G45" s="8"/>
      <c r="H45" s="21" t="s">
        <v>9</v>
      </c>
      <c r="I45" s="8"/>
      <c r="J45" s="44">
        <v>43861</v>
      </c>
    </row>
    <row r="46" spans="1:10" x14ac:dyDescent="0.25">
      <c r="A46" s="153" t="s">
        <v>27</v>
      </c>
      <c r="B46" s="17"/>
      <c r="C46" s="18" t="s">
        <v>8</v>
      </c>
      <c r="D46" s="8">
        <v>258522000</v>
      </c>
      <c r="E46" s="20"/>
      <c r="F46" s="161">
        <f t="shared" si="1"/>
        <v>258522000</v>
      </c>
      <c r="G46" s="8"/>
      <c r="H46" s="21" t="s">
        <v>9</v>
      </c>
      <c r="I46" s="8"/>
      <c r="J46" s="44">
        <v>43861</v>
      </c>
    </row>
    <row r="47" spans="1:10" hidden="1" x14ac:dyDescent="0.25">
      <c r="A47" s="153" t="s">
        <v>492</v>
      </c>
      <c r="B47" s="17"/>
      <c r="C47" s="18" t="s">
        <v>8</v>
      </c>
      <c r="D47" s="8">
        <v>22807421</v>
      </c>
      <c r="E47" s="20"/>
      <c r="F47" s="161">
        <f t="shared" si="1"/>
        <v>22807421</v>
      </c>
      <c r="G47" s="8"/>
      <c r="H47" s="21" t="s">
        <v>9</v>
      </c>
      <c r="I47" s="8"/>
      <c r="J47" s="44">
        <v>43861</v>
      </c>
    </row>
    <row r="48" spans="1:10" hidden="1" x14ac:dyDescent="0.25">
      <c r="A48" s="153" t="s">
        <v>472</v>
      </c>
      <c r="B48" s="17"/>
      <c r="C48" s="18" t="s">
        <v>8</v>
      </c>
      <c r="D48" s="8">
        <v>8300000</v>
      </c>
      <c r="E48" s="20"/>
      <c r="F48" s="161">
        <f t="shared" si="1"/>
        <v>8300000</v>
      </c>
      <c r="G48" s="8"/>
      <c r="H48" s="21" t="s">
        <v>9</v>
      </c>
      <c r="I48" s="8"/>
      <c r="J48" s="44">
        <v>43861</v>
      </c>
    </row>
    <row r="49" spans="1:10" hidden="1" x14ac:dyDescent="0.25">
      <c r="A49" s="153" t="s">
        <v>82</v>
      </c>
      <c r="B49" s="17"/>
      <c r="C49" s="18" t="s">
        <v>8</v>
      </c>
      <c r="D49" s="8">
        <v>6060000</v>
      </c>
      <c r="E49" s="20"/>
      <c r="F49" s="161">
        <f t="shared" si="1"/>
        <v>6060000</v>
      </c>
      <c r="G49" s="8"/>
      <c r="H49" s="21" t="s">
        <v>9</v>
      </c>
      <c r="I49" s="8"/>
      <c r="J49" s="44">
        <v>43861</v>
      </c>
    </row>
    <row r="50" spans="1:10" x14ac:dyDescent="0.25">
      <c r="A50" s="153" t="s">
        <v>488</v>
      </c>
      <c r="B50" s="17"/>
      <c r="C50" s="18" t="s">
        <v>8</v>
      </c>
      <c r="D50" s="8">
        <v>260899000</v>
      </c>
      <c r="E50" s="20"/>
      <c r="F50" s="161">
        <f t="shared" si="1"/>
        <v>260899000</v>
      </c>
      <c r="G50" s="8"/>
      <c r="H50" s="21" t="s">
        <v>9</v>
      </c>
      <c r="I50" s="8"/>
      <c r="J50" s="44">
        <v>43861</v>
      </c>
    </row>
    <row r="51" spans="1:10" hidden="1" x14ac:dyDescent="0.25">
      <c r="A51" s="153" t="s">
        <v>75</v>
      </c>
      <c r="B51" s="17"/>
      <c r="C51" s="18" t="s">
        <v>8</v>
      </c>
      <c r="D51" s="8">
        <v>3405500</v>
      </c>
      <c r="E51" s="20"/>
      <c r="F51" s="161">
        <f t="shared" si="1"/>
        <v>3405500</v>
      </c>
      <c r="G51" s="8"/>
      <c r="H51" s="21" t="s">
        <v>9</v>
      </c>
      <c r="I51" s="8"/>
      <c r="J51" s="44">
        <v>43861</v>
      </c>
    </row>
    <row r="52" spans="1:10" hidden="1" x14ac:dyDescent="0.25">
      <c r="A52" s="153" t="s">
        <v>43</v>
      </c>
      <c r="B52" s="17"/>
      <c r="C52" s="18" t="s">
        <v>8</v>
      </c>
      <c r="D52" s="8">
        <v>18944940</v>
      </c>
      <c r="E52" s="20"/>
      <c r="F52" s="161">
        <f t="shared" si="1"/>
        <v>18944940</v>
      </c>
      <c r="G52" s="8"/>
      <c r="H52" s="21" t="s">
        <v>9</v>
      </c>
      <c r="I52" s="8"/>
      <c r="J52" s="44">
        <v>43861</v>
      </c>
    </row>
    <row r="53" spans="1:10" hidden="1" x14ac:dyDescent="0.25">
      <c r="A53" s="153" t="s">
        <v>464</v>
      </c>
      <c r="B53" s="17"/>
      <c r="C53" s="18" t="s">
        <v>8</v>
      </c>
      <c r="D53" s="8">
        <v>8170592</v>
      </c>
      <c r="E53" s="20"/>
      <c r="F53" s="161">
        <f t="shared" si="1"/>
        <v>8170592</v>
      </c>
      <c r="G53" s="8"/>
      <c r="H53" s="21" t="s">
        <v>9</v>
      </c>
      <c r="I53" s="8"/>
      <c r="J53" s="44">
        <v>43861</v>
      </c>
    </row>
    <row r="54" spans="1:10" hidden="1" x14ac:dyDescent="0.25">
      <c r="A54" s="153" t="s">
        <v>34</v>
      </c>
      <c r="B54" s="17"/>
      <c r="C54" s="18" t="s">
        <v>8</v>
      </c>
      <c r="D54" s="47">
        <v>2750000</v>
      </c>
      <c r="E54" s="20"/>
      <c r="F54" s="161">
        <f t="shared" si="1"/>
        <v>2750000</v>
      </c>
      <c r="G54" s="8"/>
      <c r="H54" s="21" t="s">
        <v>9</v>
      </c>
      <c r="I54" s="8"/>
      <c r="J54" s="44">
        <v>43861</v>
      </c>
    </row>
    <row r="55" spans="1:10" hidden="1" x14ac:dyDescent="0.25">
      <c r="A55" s="153" t="s">
        <v>486</v>
      </c>
      <c r="B55" s="17"/>
      <c r="C55" s="18" t="s">
        <v>8</v>
      </c>
      <c r="D55" s="47">
        <v>643356</v>
      </c>
      <c r="E55" s="20"/>
      <c r="F55" s="161">
        <f t="shared" si="1"/>
        <v>643356</v>
      </c>
      <c r="G55" s="8"/>
      <c r="H55" s="21" t="s">
        <v>9</v>
      </c>
      <c r="I55" s="8"/>
      <c r="J55" s="44">
        <v>43861</v>
      </c>
    </row>
    <row r="56" spans="1:10" hidden="1" x14ac:dyDescent="0.25">
      <c r="A56" s="153" t="s">
        <v>498</v>
      </c>
      <c r="B56" s="17"/>
      <c r="C56" s="18" t="s">
        <v>8</v>
      </c>
      <c r="D56" s="8">
        <v>2395117</v>
      </c>
      <c r="E56" s="20"/>
      <c r="F56" s="161">
        <f t="shared" si="1"/>
        <v>2395117</v>
      </c>
      <c r="G56" s="8"/>
      <c r="H56" s="21" t="s">
        <v>9</v>
      </c>
      <c r="I56" s="8"/>
      <c r="J56" s="44">
        <v>43861</v>
      </c>
    </row>
    <row r="57" spans="1:10" hidden="1" x14ac:dyDescent="0.25">
      <c r="A57" s="153" t="s">
        <v>73</v>
      </c>
      <c r="B57" s="17"/>
      <c r="C57" s="18" t="s">
        <v>8</v>
      </c>
      <c r="D57" s="8">
        <v>15778500</v>
      </c>
      <c r="E57" s="20"/>
      <c r="F57" s="161">
        <f t="shared" si="1"/>
        <v>15778500</v>
      </c>
      <c r="G57" s="8"/>
      <c r="H57" s="21" t="s">
        <v>9</v>
      </c>
      <c r="I57" s="8"/>
      <c r="J57" s="44">
        <v>43861</v>
      </c>
    </row>
    <row r="58" spans="1:10" hidden="1" x14ac:dyDescent="0.25">
      <c r="A58" s="153" t="s">
        <v>339</v>
      </c>
      <c r="B58" s="17"/>
      <c r="C58" s="18" t="s">
        <v>8</v>
      </c>
      <c r="D58" s="47">
        <v>1100000</v>
      </c>
      <c r="E58" s="20"/>
      <c r="F58" s="161">
        <f t="shared" si="1"/>
        <v>1100000</v>
      </c>
      <c r="G58" s="8"/>
      <c r="H58" s="21" t="s">
        <v>9</v>
      </c>
      <c r="I58" s="8"/>
      <c r="J58" s="44">
        <v>43861</v>
      </c>
    </row>
    <row r="59" spans="1:10" hidden="1" x14ac:dyDescent="0.25">
      <c r="A59" s="153" t="s">
        <v>37</v>
      </c>
      <c r="B59" s="17"/>
      <c r="C59" s="18" t="s">
        <v>8</v>
      </c>
      <c r="D59" s="47">
        <v>3528555</v>
      </c>
      <c r="E59" s="20"/>
      <c r="F59" s="161">
        <f t="shared" si="1"/>
        <v>3528555</v>
      </c>
      <c r="G59" s="8"/>
      <c r="H59" s="21" t="s">
        <v>9</v>
      </c>
      <c r="I59" s="8"/>
      <c r="J59" s="44">
        <v>43861</v>
      </c>
    </row>
    <row r="60" spans="1:10" hidden="1" x14ac:dyDescent="0.25">
      <c r="A60" s="153" t="s">
        <v>487</v>
      </c>
      <c r="B60" s="17"/>
      <c r="C60" s="18" t="s">
        <v>8</v>
      </c>
      <c r="D60" s="47">
        <v>1470000</v>
      </c>
      <c r="E60" s="20"/>
      <c r="F60" s="161">
        <f t="shared" si="1"/>
        <v>1470000</v>
      </c>
      <c r="G60" s="8"/>
      <c r="H60" s="21" t="s">
        <v>9</v>
      </c>
      <c r="I60" s="8"/>
      <c r="J60" s="44">
        <v>43861</v>
      </c>
    </row>
    <row r="61" spans="1:10" hidden="1" x14ac:dyDescent="0.25">
      <c r="A61" s="153" t="s">
        <v>495</v>
      </c>
      <c r="B61" s="17"/>
      <c r="C61" s="18" t="s">
        <v>8</v>
      </c>
      <c r="D61" s="8">
        <v>50213050</v>
      </c>
      <c r="E61" s="20"/>
      <c r="F61" s="161">
        <f t="shared" si="1"/>
        <v>50213050</v>
      </c>
      <c r="G61" s="8"/>
      <c r="H61" s="21" t="s">
        <v>9</v>
      </c>
      <c r="I61" s="8"/>
      <c r="J61" s="44">
        <v>43861</v>
      </c>
    </row>
    <row r="62" spans="1:10" hidden="1" x14ac:dyDescent="0.25">
      <c r="A62" s="153" t="s">
        <v>467</v>
      </c>
      <c r="B62" s="17"/>
      <c r="C62" s="18" t="s">
        <v>8</v>
      </c>
      <c r="D62" s="8">
        <v>4000000</v>
      </c>
      <c r="E62" s="20"/>
      <c r="F62" s="161">
        <f t="shared" si="1"/>
        <v>4000000</v>
      </c>
      <c r="G62" s="8"/>
      <c r="H62" s="21" t="s">
        <v>9</v>
      </c>
      <c r="I62" s="8"/>
      <c r="J62" s="44">
        <v>43861</v>
      </c>
    </row>
    <row r="63" spans="1:10" hidden="1" x14ac:dyDescent="0.25">
      <c r="A63" s="153" t="s">
        <v>477</v>
      </c>
      <c r="B63" s="17"/>
      <c r="C63" s="18" t="s">
        <v>8</v>
      </c>
      <c r="D63" s="47">
        <v>4000000</v>
      </c>
      <c r="E63" s="20"/>
      <c r="F63" s="161">
        <f t="shared" si="1"/>
        <v>4000000</v>
      </c>
      <c r="G63" s="8"/>
      <c r="H63" s="21" t="s">
        <v>9</v>
      </c>
      <c r="I63" s="8"/>
      <c r="J63" s="44">
        <v>43861</v>
      </c>
    </row>
    <row r="64" spans="1:10" hidden="1" x14ac:dyDescent="0.25">
      <c r="A64" s="153" t="s">
        <v>227</v>
      </c>
      <c r="B64" s="17"/>
      <c r="C64" s="18" t="s">
        <v>8</v>
      </c>
      <c r="D64" s="47">
        <v>11000000</v>
      </c>
      <c r="E64" s="20"/>
      <c r="F64" s="161">
        <f t="shared" si="1"/>
        <v>11000000</v>
      </c>
      <c r="G64" s="8"/>
      <c r="H64" s="21" t="s">
        <v>9</v>
      </c>
      <c r="I64" s="8"/>
      <c r="J64" s="44">
        <v>43861</v>
      </c>
    </row>
    <row r="65" spans="1:10" hidden="1" x14ac:dyDescent="0.25">
      <c r="A65" s="153" t="s">
        <v>187</v>
      </c>
      <c r="B65" s="17"/>
      <c r="C65" s="18" t="s">
        <v>8</v>
      </c>
      <c r="D65" s="47">
        <v>1187500</v>
      </c>
      <c r="E65" s="20"/>
      <c r="F65" s="161">
        <f t="shared" si="1"/>
        <v>1187500</v>
      </c>
      <c r="G65" s="8"/>
      <c r="H65" s="21" t="s">
        <v>9</v>
      </c>
      <c r="I65" s="8"/>
      <c r="J65" s="44">
        <v>43861</v>
      </c>
    </row>
    <row r="66" spans="1:10" hidden="1" x14ac:dyDescent="0.25">
      <c r="A66" s="153" t="s">
        <v>164</v>
      </c>
      <c r="B66" s="17"/>
      <c r="C66" s="18" t="s">
        <v>8</v>
      </c>
      <c r="D66" s="8">
        <v>4950000</v>
      </c>
      <c r="E66" s="20"/>
      <c r="F66" s="161">
        <f t="shared" si="1"/>
        <v>4950000</v>
      </c>
      <c r="G66" s="8"/>
      <c r="H66" s="21" t="s">
        <v>9</v>
      </c>
      <c r="I66" s="8"/>
      <c r="J66" s="44">
        <v>43861</v>
      </c>
    </row>
    <row r="67" spans="1:10" hidden="1" x14ac:dyDescent="0.25">
      <c r="A67" s="153" t="s">
        <v>259</v>
      </c>
      <c r="B67" s="17"/>
      <c r="C67" s="18" t="s">
        <v>8</v>
      </c>
      <c r="D67" s="8">
        <v>9187547</v>
      </c>
      <c r="E67" s="20"/>
      <c r="F67" s="161">
        <f t="shared" ref="F67:F89" si="2">D67</f>
        <v>9187547</v>
      </c>
      <c r="G67" s="8"/>
      <c r="H67" s="21" t="s">
        <v>9</v>
      </c>
      <c r="I67" s="8"/>
      <c r="J67" s="44">
        <v>43861</v>
      </c>
    </row>
    <row r="68" spans="1:10" hidden="1" x14ac:dyDescent="0.25">
      <c r="A68" s="153" t="s">
        <v>51</v>
      </c>
      <c r="B68" s="17"/>
      <c r="C68" s="18" t="s">
        <v>8</v>
      </c>
      <c r="D68" s="47">
        <v>2450000</v>
      </c>
      <c r="E68" s="20"/>
      <c r="F68" s="161">
        <f t="shared" si="2"/>
        <v>2450000</v>
      </c>
      <c r="G68" s="8"/>
      <c r="H68" s="21" t="s">
        <v>9</v>
      </c>
      <c r="I68" s="8"/>
      <c r="J68" s="44">
        <v>43861</v>
      </c>
    </row>
    <row r="69" spans="1:10" hidden="1" x14ac:dyDescent="0.25">
      <c r="A69" s="153" t="s">
        <v>329</v>
      </c>
      <c r="B69" s="17"/>
      <c r="C69" s="18" t="s">
        <v>8</v>
      </c>
      <c r="D69" s="8">
        <v>4819452</v>
      </c>
      <c r="E69" s="20"/>
      <c r="F69" s="161">
        <f t="shared" si="2"/>
        <v>4819452</v>
      </c>
      <c r="G69" s="8"/>
      <c r="H69" s="21" t="s">
        <v>9</v>
      </c>
      <c r="I69" s="8"/>
      <c r="J69" s="44">
        <v>43861</v>
      </c>
    </row>
    <row r="70" spans="1:10" hidden="1" x14ac:dyDescent="0.25">
      <c r="A70" s="157" t="s">
        <v>60</v>
      </c>
      <c r="B70" s="17"/>
      <c r="C70" s="18" t="s">
        <v>8</v>
      </c>
      <c r="D70" s="48">
        <v>1012000</v>
      </c>
      <c r="E70" s="20"/>
      <c r="F70" s="161">
        <f t="shared" si="2"/>
        <v>1012000</v>
      </c>
      <c r="G70" s="8"/>
      <c r="H70" s="21" t="s">
        <v>9</v>
      </c>
      <c r="I70" s="8"/>
      <c r="J70" s="44">
        <v>43861</v>
      </c>
    </row>
    <row r="71" spans="1:10" hidden="1" x14ac:dyDescent="0.25">
      <c r="A71" s="153" t="s">
        <v>77</v>
      </c>
      <c r="B71" s="17"/>
      <c r="C71" s="18" t="s">
        <v>8</v>
      </c>
      <c r="D71" s="8">
        <v>5825600</v>
      </c>
      <c r="E71" s="20"/>
      <c r="F71" s="161">
        <f t="shared" si="2"/>
        <v>5825600</v>
      </c>
      <c r="G71" s="8"/>
      <c r="H71" s="21" t="s">
        <v>9</v>
      </c>
      <c r="I71" s="8"/>
      <c r="J71" s="44">
        <v>43861</v>
      </c>
    </row>
    <row r="72" spans="1:10" x14ac:dyDescent="0.25">
      <c r="A72" s="153" t="s">
        <v>473</v>
      </c>
      <c r="B72" s="17"/>
      <c r="C72" s="18" t="s">
        <v>8</v>
      </c>
      <c r="D72" s="47">
        <v>600000000</v>
      </c>
      <c r="E72" s="20"/>
      <c r="F72" s="161">
        <f t="shared" si="2"/>
        <v>600000000</v>
      </c>
      <c r="G72" s="8"/>
      <c r="H72" s="21" t="s">
        <v>9</v>
      </c>
      <c r="I72" s="8"/>
      <c r="J72" s="44">
        <v>43861</v>
      </c>
    </row>
    <row r="73" spans="1:10" hidden="1" x14ac:dyDescent="0.25">
      <c r="A73" s="153" t="s">
        <v>68</v>
      </c>
      <c r="B73" s="17"/>
      <c r="C73" s="18" t="s">
        <v>8</v>
      </c>
      <c r="D73" s="8">
        <v>2080000</v>
      </c>
      <c r="E73" s="20"/>
      <c r="F73" s="161">
        <f t="shared" si="2"/>
        <v>2080000</v>
      </c>
      <c r="G73" s="8"/>
      <c r="H73" s="21" t="s">
        <v>9</v>
      </c>
      <c r="I73" s="8"/>
      <c r="J73" s="44">
        <v>43861</v>
      </c>
    </row>
    <row r="74" spans="1:10" hidden="1" x14ac:dyDescent="0.25">
      <c r="A74" s="154" t="s">
        <v>30</v>
      </c>
      <c r="B74" s="17"/>
      <c r="C74" s="18" t="s">
        <v>8</v>
      </c>
      <c r="D74" s="49">
        <v>7000000</v>
      </c>
      <c r="E74" s="20"/>
      <c r="F74" s="161">
        <f t="shared" si="2"/>
        <v>7000000</v>
      </c>
      <c r="G74" s="8"/>
      <c r="H74" s="21" t="s">
        <v>9</v>
      </c>
      <c r="I74" s="8"/>
      <c r="J74" s="44">
        <v>43861</v>
      </c>
    </row>
    <row r="75" spans="1:10" hidden="1" x14ac:dyDescent="0.25">
      <c r="A75" s="153" t="s">
        <v>81</v>
      </c>
      <c r="B75" s="17"/>
      <c r="C75" s="18" t="s">
        <v>8</v>
      </c>
      <c r="D75" s="8">
        <v>718000</v>
      </c>
      <c r="E75" s="20"/>
      <c r="F75" s="161">
        <f t="shared" si="2"/>
        <v>718000</v>
      </c>
      <c r="G75" s="8"/>
      <c r="H75" s="21" t="s">
        <v>9</v>
      </c>
      <c r="I75" s="8"/>
      <c r="J75" s="44">
        <v>43861</v>
      </c>
    </row>
    <row r="76" spans="1:10" hidden="1" x14ac:dyDescent="0.25">
      <c r="A76" s="153" t="s">
        <v>478</v>
      </c>
      <c r="B76" s="17"/>
      <c r="C76" s="18" t="s">
        <v>8</v>
      </c>
      <c r="D76" s="162">
        <v>29014000</v>
      </c>
      <c r="E76" s="20"/>
      <c r="F76" s="161">
        <f t="shared" si="2"/>
        <v>29014000</v>
      </c>
      <c r="G76" s="8"/>
      <c r="H76" s="21" t="s">
        <v>9</v>
      </c>
      <c r="I76" s="8"/>
      <c r="J76" s="44">
        <v>43861</v>
      </c>
    </row>
    <row r="77" spans="1:10" hidden="1" x14ac:dyDescent="0.25">
      <c r="A77" s="154" t="s">
        <v>28</v>
      </c>
      <c r="B77" s="17"/>
      <c r="C77" s="18" t="s">
        <v>8</v>
      </c>
      <c r="D77" s="8">
        <v>18053680</v>
      </c>
      <c r="E77" s="20"/>
      <c r="F77" s="161">
        <f t="shared" si="2"/>
        <v>18053680</v>
      </c>
      <c r="G77" s="8"/>
      <c r="H77" s="21" t="s">
        <v>9</v>
      </c>
      <c r="I77" s="8"/>
      <c r="J77" s="44">
        <v>43861</v>
      </c>
    </row>
    <row r="78" spans="1:10" hidden="1" x14ac:dyDescent="0.25">
      <c r="A78" s="153" t="s">
        <v>74</v>
      </c>
      <c r="B78" s="17"/>
      <c r="C78" s="18" t="s">
        <v>8</v>
      </c>
      <c r="D78" s="8">
        <v>672862</v>
      </c>
      <c r="E78" s="20"/>
      <c r="F78" s="161">
        <f t="shared" si="2"/>
        <v>672862</v>
      </c>
      <c r="G78" s="8"/>
      <c r="H78" s="21" t="s">
        <v>9</v>
      </c>
      <c r="I78" s="8"/>
      <c r="J78" s="44">
        <v>43861</v>
      </c>
    </row>
    <row r="79" spans="1:10" hidden="1" x14ac:dyDescent="0.25">
      <c r="A79" s="153" t="s">
        <v>54</v>
      </c>
      <c r="B79" s="17"/>
      <c r="C79" s="18" t="s">
        <v>8</v>
      </c>
      <c r="D79" s="47">
        <v>600000</v>
      </c>
      <c r="E79" s="20"/>
      <c r="F79" s="161">
        <f t="shared" si="2"/>
        <v>600000</v>
      </c>
      <c r="G79" s="8"/>
      <c r="H79" s="21" t="s">
        <v>9</v>
      </c>
      <c r="I79" s="8"/>
      <c r="J79" s="44">
        <v>43861</v>
      </c>
    </row>
    <row r="80" spans="1:10" hidden="1" x14ac:dyDescent="0.25">
      <c r="A80" s="153" t="s">
        <v>72</v>
      </c>
      <c r="B80" s="17"/>
      <c r="C80" s="18" t="s">
        <v>8</v>
      </c>
      <c r="D80" s="8">
        <v>426000</v>
      </c>
      <c r="E80" s="20"/>
      <c r="F80" s="161">
        <f t="shared" si="2"/>
        <v>426000</v>
      </c>
      <c r="G80" s="8"/>
      <c r="H80" s="21" t="s">
        <v>9</v>
      </c>
      <c r="I80" s="8"/>
      <c r="J80" s="44">
        <v>43861</v>
      </c>
    </row>
    <row r="81" spans="1:10" hidden="1" x14ac:dyDescent="0.25">
      <c r="A81" s="153" t="s">
        <v>497</v>
      </c>
      <c r="B81" s="17"/>
      <c r="C81" s="18" t="s">
        <v>8</v>
      </c>
      <c r="D81" s="8">
        <v>14216501</v>
      </c>
      <c r="E81" s="20"/>
      <c r="F81" s="161">
        <f t="shared" si="2"/>
        <v>14216501</v>
      </c>
      <c r="G81" s="8"/>
      <c r="H81" s="21" t="s">
        <v>9</v>
      </c>
      <c r="I81" s="8"/>
      <c r="J81" s="44">
        <v>43861</v>
      </c>
    </row>
    <row r="82" spans="1:10" hidden="1" x14ac:dyDescent="0.25">
      <c r="A82" s="153" t="s">
        <v>494</v>
      </c>
      <c r="B82" s="17"/>
      <c r="C82" s="18" t="s">
        <v>8</v>
      </c>
      <c r="D82" s="8">
        <v>148000</v>
      </c>
      <c r="E82" s="20"/>
      <c r="F82" s="161">
        <f t="shared" si="2"/>
        <v>148000</v>
      </c>
      <c r="G82" s="8"/>
      <c r="H82" s="21" t="s">
        <v>9</v>
      </c>
      <c r="I82" s="8"/>
      <c r="J82" s="44">
        <v>43861</v>
      </c>
    </row>
    <row r="83" spans="1:10" hidden="1" x14ac:dyDescent="0.25">
      <c r="A83" s="153" t="s">
        <v>468</v>
      </c>
      <c r="B83" s="17"/>
      <c r="C83" s="18" t="s">
        <v>8</v>
      </c>
      <c r="D83" s="47">
        <v>2594000</v>
      </c>
      <c r="E83" s="20"/>
      <c r="F83" s="161">
        <f t="shared" si="2"/>
        <v>2594000</v>
      </c>
      <c r="G83" s="8"/>
      <c r="H83" s="21" t="s">
        <v>9</v>
      </c>
      <c r="I83" s="8"/>
      <c r="J83" s="44">
        <v>43861</v>
      </c>
    </row>
    <row r="84" spans="1:10" hidden="1" x14ac:dyDescent="0.25">
      <c r="A84" s="163" t="s">
        <v>24</v>
      </c>
      <c r="B84" s="17"/>
      <c r="C84" s="18" t="s">
        <v>8</v>
      </c>
      <c r="D84" s="8">
        <v>4312930</v>
      </c>
      <c r="E84" s="20"/>
      <c r="F84" s="161">
        <f t="shared" si="2"/>
        <v>4312930</v>
      </c>
      <c r="G84" s="8"/>
      <c r="H84" s="21" t="s">
        <v>9</v>
      </c>
      <c r="I84" s="8"/>
      <c r="J84" s="44">
        <v>43861</v>
      </c>
    </row>
    <row r="85" spans="1:10" hidden="1" x14ac:dyDescent="0.25">
      <c r="A85" s="153" t="s">
        <v>221</v>
      </c>
      <c r="B85" s="17"/>
      <c r="C85" s="18" t="s">
        <v>8</v>
      </c>
      <c r="D85" s="8">
        <v>46655280</v>
      </c>
      <c r="E85" s="20"/>
      <c r="F85" s="161">
        <f t="shared" si="2"/>
        <v>46655280</v>
      </c>
      <c r="G85" s="8"/>
      <c r="H85" s="21" t="s">
        <v>9</v>
      </c>
      <c r="I85" s="8"/>
      <c r="J85" s="44">
        <v>43861</v>
      </c>
    </row>
    <row r="86" spans="1:10" hidden="1" x14ac:dyDescent="0.25">
      <c r="A86" s="153" t="s">
        <v>33</v>
      </c>
      <c r="B86" s="17"/>
      <c r="C86" s="18" t="s">
        <v>8</v>
      </c>
      <c r="D86" s="8">
        <v>1630000</v>
      </c>
      <c r="E86" s="20"/>
      <c r="F86" s="161">
        <f t="shared" si="2"/>
        <v>1630000</v>
      </c>
      <c r="G86" s="8"/>
      <c r="H86" s="21" t="s">
        <v>9</v>
      </c>
      <c r="I86" s="8"/>
      <c r="J86" s="44">
        <v>43861</v>
      </c>
    </row>
    <row r="87" spans="1:10" hidden="1" x14ac:dyDescent="0.25">
      <c r="A87" s="153" t="s">
        <v>471</v>
      </c>
      <c r="B87" s="17"/>
      <c r="C87" s="18" t="s">
        <v>8</v>
      </c>
      <c r="D87" s="8">
        <v>500000</v>
      </c>
      <c r="E87" s="20"/>
      <c r="F87" s="161">
        <f t="shared" si="2"/>
        <v>500000</v>
      </c>
      <c r="G87" s="8"/>
      <c r="H87" s="21" t="s">
        <v>9</v>
      </c>
      <c r="I87" s="8"/>
      <c r="J87" s="44">
        <v>43861</v>
      </c>
    </row>
    <row r="88" spans="1:10" hidden="1" x14ac:dyDescent="0.25">
      <c r="A88" s="153" t="s">
        <v>466</v>
      </c>
      <c r="B88" s="17"/>
      <c r="C88" s="18" t="s">
        <v>8</v>
      </c>
      <c r="D88" s="8">
        <v>4476355</v>
      </c>
      <c r="E88" s="20"/>
      <c r="F88" s="161">
        <f t="shared" si="2"/>
        <v>4476355</v>
      </c>
      <c r="G88" s="8"/>
      <c r="H88" s="21" t="s">
        <v>9</v>
      </c>
      <c r="I88" s="8"/>
      <c r="J88" s="44">
        <v>43861</v>
      </c>
    </row>
    <row r="89" spans="1:10" hidden="1" x14ac:dyDescent="0.25">
      <c r="A89" s="153" t="s">
        <v>223</v>
      </c>
      <c r="B89" s="17"/>
      <c r="C89" s="18" t="s">
        <v>8</v>
      </c>
      <c r="D89" s="8">
        <v>5500000</v>
      </c>
      <c r="E89" s="20"/>
      <c r="F89" s="161">
        <f t="shared" si="2"/>
        <v>5500000</v>
      </c>
      <c r="G89" s="8"/>
      <c r="H89" s="21" t="s">
        <v>9</v>
      </c>
      <c r="I89" s="8"/>
      <c r="J89" s="44">
        <v>43861</v>
      </c>
    </row>
    <row r="90" spans="1:10" ht="15.75" thickBot="1" x14ac:dyDescent="0.3">
      <c r="A90" s="23" t="s">
        <v>2</v>
      </c>
      <c r="B90" s="11"/>
      <c r="C90" s="8"/>
      <c r="D90" s="24">
        <f>SUM(D3:D89)</f>
        <v>9436494862</v>
      </c>
      <c r="E90" s="24"/>
      <c r="F90" s="24">
        <f>SUM(F3:F89)</f>
        <v>9436494862</v>
      </c>
      <c r="G90" s="24"/>
      <c r="H90" s="25" t="s">
        <v>9</v>
      </c>
      <c r="I90" s="8"/>
      <c r="J90" s="22"/>
    </row>
    <row r="91" spans="1:10" ht="15.75" hidden="1" thickTop="1" x14ac:dyDescent="0.25">
      <c r="A91" s="16" t="s">
        <v>10</v>
      </c>
      <c r="B91" s="11"/>
      <c r="C91" s="8"/>
      <c r="D91" s="9"/>
      <c r="E91" s="8"/>
      <c r="F91" s="8"/>
      <c r="G91" s="8"/>
      <c r="H91" s="21"/>
      <c r="I91" s="8"/>
      <c r="J91" s="22"/>
    </row>
    <row r="92" spans="1:10" ht="15.75" thickTop="1" x14ac:dyDescent="0.25">
      <c r="A92" s="42" t="s">
        <v>11</v>
      </c>
      <c r="B92" s="11"/>
      <c r="C92" s="8" t="s">
        <v>8</v>
      </c>
      <c r="D92" s="19">
        <v>3399765574</v>
      </c>
      <c r="E92" s="8"/>
      <c r="F92" s="8">
        <f>D92</f>
        <v>3399765574</v>
      </c>
      <c r="G92" s="8"/>
      <c r="H92" s="21" t="s">
        <v>9</v>
      </c>
      <c r="I92" s="8"/>
      <c r="J92" s="22">
        <v>44926</v>
      </c>
    </row>
    <row r="93" spans="1:10" x14ac:dyDescent="0.25">
      <c r="A93" s="42" t="s">
        <v>31</v>
      </c>
      <c r="B93" s="11"/>
      <c r="C93" s="8" t="s">
        <v>8</v>
      </c>
      <c r="D93" s="19">
        <v>341515857</v>
      </c>
      <c r="E93" s="8"/>
      <c r="F93" s="8">
        <f>D93</f>
        <v>341515857</v>
      </c>
      <c r="G93" s="8"/>
      <c r="H93" s="21" t="s">
        <v>9</v>
      </c>
      <c r="I93" s="8"/>
      <c r="J93" s="44">
        <v>43861</v>
      </c>
    </row>
    <row r="94" spans="1:10" hidden="1" x14ac:dyDescent="0.25">
      <c r="A94" s="42" t="s">
        <v>458</v>
      </c>
      <c r="B94" s="11"/>
      <c r="C94" s="8" t="s">
        <v>8</v>
      </c>
      <c r="D94" s="19">
        <v>3239345</v>
      </c>
      <c r="E94" s="8"/>
      <c r="F94" s="8">
        <f>D94</f>
        <v>3239345</v>
      </c>
      <c r="G94" s="8"/>
      <c r="H94" s="21" t="s">
        <v>9</v>
      </c>
      <c r="I94" s="8"/>
      <c r="J94" s="44">
        <v>43861</v>
      </c>
    </row>
    <row r="95" spans="1:10" x14ac:dyDescent="0.25">
      <c r="A95" s="42" t="s">
        <v>26</v>
      </c>
      <c r="B95" s="11"/>
      <c r="C95" s="8" t="s">
        <v>8</v>
      </c>
      <c r="D95" s="19">
        <v>3926080672</v>
      </c>
      <c r="E95" s="8"/>
      <c r="F95" s="8">
        <f>D95</f>
        <v>3926080672</v>
      </c>
      <c r="G95" s="8"/>
      <c r="H95" s="21" t="s">
        <v>9</v>
      </c>
      <c r="I95" s="8"/>
      <c r="J95" s="44">
        <v>44957</v>
      </c>
    </row>
    <row r="96" spans="1:10" x14ac:dyDescent="0.25">
      <c r="A96" s="42" t="s">
        <v>500</v>
      </c>
      <c r="B96" s="11"/>
      <c r="C96" s="8" t="s">
        <v>8</v>
      </c>
      <c r="D96" s="19">
        <v>470687937</v>
      </c>
      <c r="E96" s="8"/>
      <c r="F96" s="8">
        <f>D96</f>
        <v>470687937</v>
      </c>
      <c r="G96" s="8"/>
      <c r="H96" s="21" t="s">
        <v>9</v>
      </c>
      <c r="I96" s="8"/>
      <c r="J96" s="44">
        <v>43861</v>
      </c>
    </row>
  </sheetData>
  <autoFilter ref="A2:F96">
    <filterColumn colId="5">
      <filters>
        <filter val="150.000.000"/>
        <filter val="187.455.000"/>
        <filter val="247.170.000"/>
        <filter val="258.522.000"/>
        <filter val="260.899.000"/>
        <filter val="3.399.765.574"/>
        <filter val="3.926.080.672"/>
        <filter val="341.515.857"/>
        <filter val="4.427.116.946"/>
        <filter val="467.132.100"/>
        <filter val="470.687.937"/>
        <filter val="483.266.976"/>
        <filter val="532.867.900"/>
        <filter val="600.000.000"/>
        <filter val="771.809.662"/>
        <filter val="9.436.494.862"/>
      </filters>
    </filterColumn>
  </autoFilter>
  <sortState ref="A3:F89">
    <sortCondition ref="A3:A89"/>
  </sortState>
  <printOptions horizontalCentered="1"/>
  <pageMargins left="0.11811023622047245" right="0.11811023622047245" top="0.74803149606299213" bottom="0.74803149606299213" header="0.31496062992125984" footer="0.31496062992125984"/>
  <pageSetup paperSize="9" orientation="portrait" horizontalDpi="0" verticalDpi="0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zSCF4YEsmvLQyWc5gVSH/cQK6gc=</DigestValue>
    </Reference>
    <Reference URI="#idOfficeObject" Type="http://www.w3.org/2000/09/xmldsig#Object">
      <DigestMethod Algorithm="http://www.w3.org/2000/09/xmldsig#sha1"/>
      <DigestValue>99VJ3n2o0JHjxzNo1l/bCl9+19M=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3sw3apnEMMapdlzzEv3XmurP7Tk=</DigestValue>
    </Reference>
    <Reference URI="#idValidSigLnImg" Type="http://www.w3.org/2000/09/xmldsig#Object">
      <DigestMethod Algorithm="http://www.w3.org/2000/09/xmldsig#sha1"/>
      <DigestValue>Gc29Ne5AUc0WoyRffjaXggXvyE0=</DigestValue>
    </Reference>
    <Reference URI="#idInvalidSigLnImg" Type="http://www.w3.org/2000/09/xmldsig#Object">
      <DigestMethod Algorithm="http://www.w3.org/2000/09/xmldsig#sha1"/>
      <DigestValue>9tCpqJuuNsbyHfasPFpm4FerIKU=</DigestValue>
    </Reference>
  </SignedInfo>
  <SignatureValue>w1d7i06BfPx1O/Ve2+HC4kokrdgvTl2x0tuOq0JBZRhKfcy30sR7ik/x+5wca8JBstrKlyRj6ouS
8jXTVq5RkTTzkMoj9YAAbFj+c3FWOkl7g1DgauxnIwfAx1BtZyoQ3988dSmhzM5/Ka7i1X+uMTzW
YABxPDvnwnzbC1JL+RB2uiBeBmSL1bdAtFEKF3DCCW7VDAr+t/mVPPvFu/0HhXezxLBpanArZyxa
sAaMrdoMq+Je4SFURPoeTpy9V/sSJfuXXpCZtpso0yYmWilMjFS+Kutfhxt6WHp4MOspFd3f+sjO
375RisoI9Ohx46S6LJmDddIbV1mvE/jbwOEGRw==</SignatureValue>
  <KeyInfo>
    <X509Data>
      <X509Certificate>MIIIBDCCBeygAwIBAgIIXJrlhonpM1AwDQYJKoZIhvcNAQELBQAwWzEXMBUGA1UEBRMOUlVDIDgw
MDUwMTcyLTExGjAYBgNVBAMTEUNBLURPQ1VNRU5UQSBTLkEuMRcwFQYDVQQKEw5ET0NVTUVOVEEg
Uy5BLjELMAkGA1UEBhMCUFkwHhcNMTkwNjA0MjEzNjAyWhcNMjEwNjAzMjE0NjAyWjCBqTELMAkG
A1UEBhMCUFkxFTATBgNVBAQMDENBWkFMIEJSSVRPUzESMBAGA1UEBRMJQ0kxOTk0MjE4MRowGAYD
VQQqDBFST0RSSUdPIFNFQkFTVElBTjEXMBUGA1UECgwOUEVSU09OQSBGSVNJQ0ExETAPBgNVBAsM
CEZJUk1BIEYyMScwJQYDVQQDDB5ST0RSSUdPIFNFQkFTVElBTiBDQVpBTCBCUklUT1MwggEiMA0G
CSqGSIb3DQEBAQUAA4IBDwAwggEKAoIBAQDZsEJSZV7Hk/0JJwpo8+dGsTXREtCdk13kWE5T76zi
0PTczAYS919bIe0CXLE1QqYR/iw1cRFrjinnzdcWxgs0rK48/PR3OigKytLhPRnHPT6hPQ7E53Sz
lTmjY77Yy9bWyqnRcd+3GGJjneWMYQzINxqy4MLd8Wgv5X0y2sspTXPFxrPFD/0sR1ffujjbs81l
dwqLxA9fnsk5GBF8zbZNkhr3lgpuFCpX9Rh1idi9csGmNIoWc3q92yYatqJbJJCIblyP94fAzRlU
fxzOkn4RJmYCiVyk6aTSZMBjiJqYtwp0vttsfIqu3bKRy2XLWo7Im+ElFg6SrMgf9jtWRERtAgMB
AAGjggN7MIIDdzAMBgNVHRMBAf8EAjAAMA4GA1UdDwEB/wQEAwIF4DAqBgNVHSUBAf8EIDAeBggr
BgEFBQcDAQYIKwYBBQUHAwIGCCsGAQUFBwMEMB0GA1UdDgQWBBT8fBoyy8fZSQGTytJuSBR7bcvd
1DCBlgYIKwYBBQUHAQEEgYkwgYYwOQYIKwYBBQUHMAGGLWh0dHA6Ly93d3cuZG9jdW1lbnRhLmNv
bS5weS9maXJtYWRpZ2l0YWwvb3NjcDBJBggrBgEFBQcwAoY9aHR0cHM6Ly93d3cuZG9jdW1lbnRh
LmNvbS5weS9maXJtYWRpZ2l0YWwvZGVzY2FyZ2FzL2NhZG9jLmNydDAfBgNVHSMEGDAWgBRAJqwm
XGKPxvUCVOSNwRom1u6lsjBPBgNVHR8ESDBGMESgQqBAhj5odHRwczovL3d3dy5kb2N1bWVudGEu
Y29tLnB5L2Zpcm1hZGlnaXRhbC9kZXNjYXJnYXMvY3JsZG9jLmNybDAgBgNVHREEGTAXgRVyb2Ry
aWdvQHByb3llYy5jb20ucHkwggHdBgNVHSAEggHUMIIB0DCCAcwGDisGAQQBgvk7AQEBBgEBMIIB
uDA/BggrBgEFBQcCARYzaHR0cHM6Ly93d3cuZG9jdW1lbnRhLmNvbS5weS9maXJtYWRpZ2l0YWwv
ZGVzY2FyZ2FzMIHABggrBgEFBQcCAjCBsxqBsEVzdGUgZXMgdW4gY2VydGlmaWNhZG8gZGUgcGVy
c29uYSBm7XNpY2EgY3V5YSBjbGF2ZSBwcml2YWRhIGVzdOEgY29udGVuaWRhIGVuIHVuIG3zZHVs
byBkZSBoYXJkd2FyZSBzZWd1cm8geSBzdSBmaW5hbGlkYWQgZXMgYXV0ZW50aWNhciBhIHN1IHRp
dHVsYXIgbyBnZW5lcmFyIGZpcm1hcyBkaWdpdGFsZXMuMIGxBggrBgEFBQcCAjCBpBqBoVRoaXMg
aXMgYW4gZW5kIHVzZXIgY2VydGlmaWNhdGUgd2hvc2UgcHJpdmF0ZSBrZXkgaXMgZW1iZWRkZWQg
d2l0aGluIGEgc2VjdXJlIGhhcmR3YXJlIG1vZHVsZSB0aGF0IGFpbXMgdG8gYXV0aGVudGljYXRl
IGl0cyBvd25lciBvciBnZW5lcmF0ZSBkaWdpdGFsIHNpZ25hdHVyZXMuMA0GCSqGSIb3DQEBCwUA
A4ICAQAH/yuQP0EuKgEI2R1EBIrBU35161VgLAZ7qr1TK4imiE50Apun7S4bW/LbZ4s5UcXSghQE
CHNED6zoK7mxJP4p6XYKKKcPYgr3YCJKmLeozuu1zZxyJaPK966nF3sSVdVidA9wlvp8/sPQ+fsK
AaTDjph4Bccm7qRO9e2sEj2Yo9pNRdsZ1uFukMyBFCQjcTA1FTJUUe5lK7ZsoZ7sMOGhL8tPsKqC
yGNskKBSt2j0wtXu/qbDZyW7MPtd0XW9w/BK9bxPStUJKwGeABsAwJosHAOmd+63Whyiga7t68Mu
/J+AYDeY1s8GEhRSruH50QMNc2+0Z1ldTx7DNWiEsBOq8/IBic1wvtQEh8lWvRVEuPExv75YNTwm
Wc7JUTycm/SZ9ak+WuZsdMAsbkBvzpRr7SKMd+F6H5sT8lEzc9uP8otLhEYce0ZPX//YjeegKYC/
D6EfRl3/P3uFiudV8hZrcTCfQpolr3S+JKCQa3NLUBdzDZ8txdSIWgodaUZLfqIJHtW4rLnC0smr
5nF9BtvTRKe1YYU1OFqZ8H9zpAGpe6gqi5I3nV70zwTVknfYRND5nikagUI8IsrKgT3iGH2h9VB1
DEJvoiIYMGg/0fTU2IMC/mewM7jrWg+22z1iD6WUgBiISo0DijWL2i11jd1g0GgomfmyaSbWe/Vn
axPicA==</X509Certificate>
    </X509Data>
  </KeyInfo>
  <Object xmlns:mdssi="http://schemas.openxmlformats.org/package/2006/digital-signature" Id="idPackageObject">
    <Manifest>
      <Reference URI="/xl/theme/theme1.xml?ContentType=application/vnd.openxmlformats-officedocument.theme+xml">
        <DigestMethod Algorithm="http://www.w3.org/2000/09/xmldsig#sha1"/>
        <DigestValue>0aEwUu0ofn2gYTMmi82LfXFcD68=</DigestValue>
      </Reference>
      <Reference URI="/xl/worksheets/sheet1.xml?ContentType=application/vnd.openxmlformats-officedocument.spreadsheetml.worksheet+xml">
        <DigestMethod Algorithm="http://www.w3.org/2000/09/xmldsig#sha1"/>
        <DigestValue>Qob+GA4+CkXp6gYYk4eOzDjD23I=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KifxeeYNyaZu0dryx+hJhxj3pFw=</DigestValue>
      </Reference>
      <Reference URI="/xl/media/image1.emf?ContentType=image/x-emf">
        <DigestMethod Algorithm="http://www.w3.org/2000/09/xmldsig#sha1"/>
        <DigestValue>4R2RLkpuCY2/Yf0oEZeQ39Rs27k=</DigestValue>
      </Reference>
      <Reference URI="/xl/drawings/vmlDrawing1.vml?ContentType=application/vnd.openxmlformats-officedocument.vmlDrawing">
        <DigestMethod Algorithm="http://www.w3.org/2000/09/xmldsig#sha1"/>
        <DigestValue>+Y2ALJnz8YLzW4wIRdJ5UTNdJB4=</DigestValue>
      </Reference>
      <Reference URI="/xl/styles.xml?ContentType=application/vnd.openxmlformats-officedocument.spreadsheetml.styles+xml">
        <DigestMethod Algorithm="http://www.w3.org/2000/09/xmldsig#sha1"/>
        <DigestValue>K+gDfKZnF4++fjCj6RbN0WtyuEs=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yWFIVB1YyOTZuz1DMukEKdSlCdM=</DigestValue>
      </Reference>
      <Reference URI="/xl/worksheets/sheet3.xml?ContentType=application/vnd.openxmlformats-officedocument.spreadsheetml.worksheet+xml">
        <DigestMethod Algorithm="http://www.w3.org/2000/09/xmldsig#sha1"/>
        <DigestValue>o6M+wcwBWjQSnuKoRHJYM6a1j6s=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ke2bfEXrHbfGD2+K2WGrAdeGQEo=</DigestValue>
      </Reference>
      <Reference URI="/xl/workbook.xml?ContentType=application/vnd.openxmlformats-officedocument.spreadsheetml.sheet.main+xml">
        <DigestMethod Algorithm="http://www.w3.org/2000/09/xmldsig#sha1"/>
        <DigestValue>GjpGRaTePf5vUHOTddOs0Sdzw7Q=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MUSuRDESSdLZVEjqoJfaFsZGoIE=</DigestValue>
      </Reference>
      <Reference URI="/xl/worksheets/sheet4.xml?ContentType=application/vnd.openxmlformats-officedocument.spreadsheetml.worksheet+xml">
        <DigestMethod Algorithm="http://www.w3.org/2000/09/xmldsig#sha1"/>
        <DigestValue>QOmNfpWheRkhtEMt+EKZEgx5BLc=</DigestValue>
      </Reference>
      <Reference URI="/xl/calcChain.xml?ContentType=application/vnd.openxmlformats-officedocument.spreadsheetml.calcChain+xml">
        <DigestMethod Algorithm="http://www.w3.org/2000/09/xmldsig#sha1"/>
        <DigestValue>24oexvzppLt+S/qinjJMkRikt64=</DigestValue>
      </Reference>
      <Reference URI="/xl/worksheets/sheet2.xml?ContentType=application/vnd.openxmlformats-officedocument.spreadsheetml.worksheet+xml">
        <DigestMethod Algorithm="http://www.w3.org/2000/09/xmldsig#sha1"/>
        <DigestValue>VP+AseDBtP1U/GD7GZIePNI9AZc=</DigestValue>
      </Reference>
      <Reference URI="/xl/sharedStrings.xml?ContentType=application/vnd.openxmlformats-officedocument.spreadsheetml.sharedStrings+xml">
        <DigestMethod Algorithm="http://www.w3.org/2000/09/xmldsig#sha1"/>
        <DigestValue>XXMFrGOI+Y6Zvx/mpZEcPSZBbgw=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i7jxgZTkWBerH7eBaAIusDPbN2g=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p3Vo1ELbv4NvleayWI6std39/r8=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ew+sNkCbSxwNPstBsGRjC+14Sxg=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iJZ2darYc81RVE9DJao+TZEPPcM=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tSTWA4mslFZs44p9elKlG1M8lmE=</DigestValue>
      </Reference>
    </Manifest>
    <SignatureProperties>
      <SignatureProperty Id="idSignatureTime" Target="#idPackageSignature">
        <mdssi:SignatureTime>
          <mdssi:Format>YYYY-MM-DDThh:mm:ssTZD</mdssi:Format>
          <mdssi:Value>2021-01-08T17:30:45Z</mdssi:Value>
        </mdssi:SignatureTime>
      </SignatureProperty>
    </SignatureProperties>
  </Object>
  <Object Id="idOfficeObject">
    <SignatureProperties>
      <SignatureProperty Id="idOfficeV1Details" Target="idPackageSignature">
        <SignatureInfoV1 xmlns="http://schemas.microsoft.com/office/2006/digsig">
          <SetupID>{9B604FED-F1F1-4808-8F4F-6CF88834A66C}</SetupID>
          <SignatureText>Lic. Rodrigo S. Cazal Britos</SignatureText>
          <SignatureImage/>
          <SignatureComments/>
          <WindowsVersion>6.1</WindowsVersion>
          <OfficeVersion>14.0</OfficeVersion>
          <ApplicationVersion>14.0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2021-01-08T17:30:45Z</xd:SigningTime>
          <xd:SigningCertificate>
            <xd:Cert>
              <xd:CertDigest>
                <DigestMethod Algorithm="http://www.w3.org/2000/09/xmldsig#sha1"/>
                <DigestValue>XGDsWr0573Rwb9Aa5DEhJhoKz/g=</DigestValue>
              </xd:CertDigest>
              <xd:IssuerSerial>
                <X509IssuerName>SERIALNUMBER=RUC 80050172-1, CN=CA-DOCUMENTA S.A., O=DOCUMENTA S.A., C=PY</X509IssuerName>
                <X509SerialNumber>6672898163904951120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/>
      </xd:UnsignedProperties>
    </xd:QualifyingProperties>
  </Object>
  <Object Id="idValidSigLnImg">AQAAAGwAAAAAAAAAAAAAAAgBAAB/AAAAAAAAAAAAAACHJAAApREAACBFTUYAAAEAlBwAAKoAAAAGAAAAAAAAAAAAAAAAAAAAVgUAAAADAADiAQAADwEAAAAAAAAAAAAAAAAAAGZaBwBVIgQ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IAQAAfwAAAAAAAAAAAAAACQEAAIAAAAAhAPAAAAAAAAAAAAAAAIA/AAAAAAAAAAAAAIA/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/AAAAAAAAAAAAAAAJAQAAgAAAACEA8AAAAAAAAAAAAAAAgD8AAAAAAAAAAAAAgD8AAAAAAAAAAAAAAAAAAAAAAAAAAAAAAAAAAAAAAAAAACUAAAAMAAAAAAAAgCgAAAAMAAAAAQAAACcAAAAYAAAAAQAAAAAAAADw8PAAAAAAACUAAAAMAAAAAQAAAEwAAABkAAAAAAAAAAAAAAAIAQAAfwAAAAAAAAAAAAAACQEAAIAAAAAhAPAAAAAAAAAAAAAAAIA/AAAAAAAAAAAAAIA/AAAAAAAAAAAAAAAAAAAAAAAAAAAAAAAAAAAAAAAAAAAlAAAADAAAAAAAAIAoAAAADAAAAAEAAAAnAAAAGAAAAAEAAAAAAAAA////AAAAAAAlAAAADAAAAAEAAABMAAAAZAAAAAAAAAAAAAAACAEAAH8AAAAAAAAAAAAAAAkBAACAAAAAIQDwAAAAAAAAAAAAAACAPwAAAAAAAAAAAACAPwAAAAAAAAAAAAAAAAAAAAAAAAAAAAAAAAAAAAAAAAAAJQAAAAwAAAAAAACAKAAAAAwAAAABAAAAJwAAABgAAAABAAAAAAAAAP///wAAAAAAJQAAAAwAAAABAAAATAAAAGQAAAAAAAAAAAAAAAgBAAB/AAAAAAAAAAAAAAAJ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QAYQBoAG8AbQBhAAAAAAAAAAAAAAAAAAAAAAAAAAAAAAAAAAAAAAAAAAAAAAAAAAAAAAAAAAAAAAAAAAAAAAAAAP//AAAAAAAAAADYvjwANHOCaQDxIgAXAAAEAQAAAAAEAABUvzwAUnOCaS0rI1diwDwAAAQAAAECAAAAAAAArL48AOzNPADszTwACL88AIABQncNXD1331s9dwi/PABkAQAAAAAAAAAAAADiZvh24mb4dlgpIgAACAAAAAIAAAAAAAAwvzwAdW74dgAAAAAAAAAAYsA8AAcAAABUwDwABwAAAAAAAAAAAAAAVMA8AGi/PADa7fd2AAAAAAACAAAAADwABwAAAFTAPAAHAAAATBL5dgAAAAAAAAAAVMA8AAcAAAAQrUAAlL88AJgw93YAAAAAAAIAAFTAPAAHAAAAZHYACAAAAAAlAAAADAAAAAEAAAAYAAAADAAAAAAAAAISAAAADAAAAAEAAAAeAAAAGAAAAL0AAAAEAAAA9wAAABEAAAAlAAAADAAAAAEAAABUAAAAiAAAAL4AAAAEAAAA9QAAABAAAAABAAAAWyQNQlUlDUK+AAAABAAAAAoAAABMAAAAAAAAAAAAAAAAAAAA//////////9gAAAAMAA4AC8AMAAxAC8AMgAwADIAMQAGAAAABgAAAAQAAAAGAAAABgAAAAQAAAAGAAAABgAAAAYAAAAGAAAASwAAAEAAAAAwAAAABQAAACAAAAABAAAAAQAAABAAAAAAAAAAAAAAAAkBAACAAAAAAAAAAAAAAAAJAQAAgAAAAFIAAABwAQAAAgAAABAAAAAHAAAAAAAAAAAAAAC8AgAAAAAAAAECAiJTAHkAcwB0AGUAbQAAAAAAAAAAAAAAAAAAAAAAAAAAAAAAAAAAAAAAAAAAAAAAAAAAAAAAAAAAAAAAAAAAAAAAAAAZAAQAAADwFhMAgBYTALwyIgDcwTwAg5SBafAWEwAAHxkAnWmBaQAAAACAFhMAvDIiAMBPJgCdaYFpAAAAAIAVEwAQrUAAAEDRAgDCPAAUXIFp8BJ2APwBAAA8wjwADVuBafwBAAAAAAAA4mb4duJm+Hb8AQAAAAgAAAACAAAAAAAAVMI8AHVu+HYAAAAAAAAAAIbDPAAHAAAAeMM8AAcAAAAAAAAAAAAAAHjDPACMwjwA2u33dgAAAAAAAgAAAAA8AAcAAAB4wzwABwAAAEwS+XYAAAAAAAAAAHjDPAAHAAAAEK1AALjCPACYMPd2AAAAAAACAAB4wzwABw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IZpdFg8ALq6i2mQNbRpAQAAAIyJr2nwjrBpQGZzApA1tGkBAAAAjImvaaSJr2nAM3MCwDNzArxYPAAdgYZpVAa0aQEAAACMia9pyFg8AIABQncNXD1331s9d8hYPABkAQAAAAAAAAAAAADiZvh24mb4dmgrIgAACAAAAAIAAAAAAADwWDwAdW74dgAAAAAAAAAAIFo8AAYAAAAUWjwABgAAAAAAAAAAAAAAFFo8AChZPADa7fd2AAAAAAACAAAAADwABgAAABRaPAAGAAAATBL5dgAAAAAAAAAAFFo8AAYAAAAQrUAAVFk8AJgw93YAAAAAAAIAABRaPAAGAAAAZHYACAAAAAAlAAAADAAAAAMAAAAYAAAADAAAAAAAAAISAAAADAAAAAEAAAAWAAAADAAAAAgAAABUAAAAVAAAAAoAAAAnAAAAHgAAAEoAAAABAAAAWyQNQlUlDUI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UAAADpAAAARwAAACkAAAA1AAAAwQAAABMAAAAhAPAAAAAAAAAAAAAAAIA/AAAAAAAAAAAAAIA/AAAAAAAAAAAAAAAAAAAAAAAAAAAAAAAAAAAAAAAAAAAlAAAADAAAAAAAAIAoAAAADAAAAAQAAABSAAAAcAEAAAQAAADw////AAAAAAAAAAAAAAAAkAEAAAAAAAEAAAAAdABhAGgAbwBtAGEAAAAAAAAAAAAAAAAAAAAAAAAAAAAAAAAAAAAAAAAAAAAAAAAAAAAAAAAAAAAAAAAAAAAAAAAAPADkgY1pAAAAABcAAAAsn71p9IGNaZMLCoaUsK4CAKCIAoD2rQIAAAAAAAAAAAAAAAAgAAAAvAIAAAAAAAABAgIiUwB5AHMAdAAoWDwAgAFCdw1cPXffWz13KFg8AGQBAAAAAAAAAAAAAOJm+HbiZvh2CCoiAAAIAAAAAgAAAAAAAFBYPAB1bvh2AAAAAAAAAACCWTwABwAAAHRZPAAHAAAAAAAAAAAAAAB0WTwAiFg8ANrt93YAAAAAAAIAAAAAPAAHAAAAdFk8AAcAAABMEvl2AAAAAAAAAAB0WTwABwAAABCtQAC0WDwAmDD3dgAAAAAAAgAAdFk8AAcAAABkdgAIAAAAACUAAAAMAAAABAAAABgAAAAMAAAAAAAAAhIAAAAMAAAAAQAAAB4AAAAYAAAAKQAAADUAAADqAAAASAAAACUAAAAMAAAABAAAAFQAAAD0AAAAKgAAADUAAADoAAAARwAAAAEAAABbJA1CVSUNQioAAAA1AAAAHAAAAEwAAAAAAAAAAAAAAAAAAAD//////////4QAAABMAGkAYwAuACAAUgBvAGQAcgBpAGcAbwAgAFMALgAgAEMAYQB6AGEAbAAgAEIAcgBpAHQAbwBzAAgAAAAEAAAABwAAAAUAAAAFAAAACgAAAAkAAAAJAAAABgAAAAQAAAAJAAAACQAAAAUAAAAJAAAABQAAAAUAAAAKAAAACAAAAAcAAAAIAAAABAAAAAUAAAAJAAAABgAAAAQAAAAFAAAACQAAAAcAAABLAAAAQAAAADAAAAAFAAAAIAAAAAEAAAABAAAAEAAAAAAAAAAAAAAACQEAAIAAAAAAAAAAAAAAAAkBAACAAAAAJQAAAAwAAAACAAAAJwAAABgAAAAFAAAAAAAAAP///wAAAAAAJQAAAAwAAAAFAAAATAAAAGQAAAAAAAAAUAAAAAgBAAB8AAAAAAAAAFAAAAAJAQAALQAAACEA8AAAAAAAAAAAAAAAgD8AAAAAAAAAAAAAgD8AAAAAAAAAAAAAAAAAAAAAAAAAAAAAAAAAAAAAAAAAACUAAAAMAAAAAAAAgCgAAAAMAAAABQAAACcAAAAYAAAABQAAAAAAAAD///8AAAAAACUAAAAMAAAABQAAAEwAAABkAAAACQAAAFAAAAD/AAAAXAAAAAkAAABQAAAA9wAAAA0AAAAhAPAAAAAAAAAAAAAAAIA/AAAAAAAAAAAAAIA/AAAAAAAAAAAAAAAAAAAAAAAAAAAAAAAAAAAAAAAAAAAlAAAADAAAAAAAAIAoAAAADAAAAAUAAAAlAAAADAAAAAEAAAAYAAAADAAAAAAAAAISAAAADAAAAAEAAAAeAAAAGAAAAAkAAABQAAAAAAEAAF0AAAAlAAAADAAAAAEAAABUAAAA/AAAAAoAAABQAAAAjAAAAFwAAAABAAAAWyQNQlUlDUIKAAAAUAAAAB0AAABMAAAAAAAAAAAAAAAAAAAA//////////+IAAAATABpAGMALgAgAFIAbwBkAHIAaQBnAG8AIABTAC4AIABDAGEAegBhAGwAIABCAHIAaQB0AG8AcwAgAAAABQAAAAIAAAAFAAAABAAAAAMAAAAHAAAABgAAAAYAAAAEAAAAAgAAAAYAAAAGAAAAAwAAAAYAAAAEAAAAAwAAAAcAAAAGAAAABQAAAAYAAAACAAAAAwAAAAYAAAAEAAAAAgAAAAQAAAAGAAAABQAAAAMAAABLAAAAQAAAADAAAAAFAAAAIAAAAAEAAAABAAAAEAAAAAAAAAAAAAAACQEAAIAAAAAAAAAAAAAAAAkBAACAAAAAJQAAAAwAAAACAAAAJwAAABgAAAAFAAAAAAAAAP///wAAAAAAJQAAAAwAAAAFAAAATAAAAGQAAAAJAAAAYAAAAP8AAABsAAAACQAAAGAAAAD3AAAADQAAACEA8AAAAAAAAAAAAAAAgD8AAAAAAAAAAAAAgD8AAAAAAAAAAAAAAAAAAAAAAAAAAAAAAAAAAAAAAAAAACUAAAAMAAAAAAAAgCgAAAAMAAAABQAAACUAAAAMAAAAAQAAABgAAAAMAAAAAAAAAhIAAAAMAAAAAQAAAB4AAAAYAAAACQAAAGAAAAAAAQAAbQAAACUAAAAMAAAAAQAAAFQAAADAAAAACgAAAGAAAABtAAAAbAAAAAEAAABbJA1CVSUNQgoAAABgAAAAEwAAAEwAAAAAAAAAAAAAAAAAAAD//////////3QAAABSAGUAcAByAGUAcwBlAG4AdABhAG4AdABlACAATABlAGcAYQBsAAAABwAAAAYAAAAGAAAABAAAAAYAAAAFAAAABgAAAAYAAAAEAAAABgAAAAYAAAAEAAAABgAAAAMAAAAFAAAABgAAAAYAAAAGAAAAAgAAAEsAAABAAAAAMAAAAAUAAAAgAAAAAQAAAAEAAAAQAAAAAAAAAAAAAAAJAQAAgAAAAAAAAAAAAAAACQEAAIAAAAAlAAAADAAAAAIAAAAnAAAAGAAAAAUAAAAAAAAA////AAAAAAAlAAAADAAAAAUAAABMAAAAZAAAAAkAAABwAAAA/wAAAHwAAAAJAAAAcAAAAPcAAAANAAAAIQDwAAAAAAAAAAAAAACAPwAAAAAAAAAAAACAPwAAAAAAAAAAAAAAAAAAAAAAAAAAAAAAAAAAAAAAAAAAJQAAAAwAAAAAAACAKAAAAAwAAAAFAAAAJQAAAAwAAAABAAAAGAAAAAwAAAAAAAACEgAAAAwAAAABAAAAFgAAAAwAAAAAAAAAVAAAAFABAAAKAAAAcAAAAP4AAAB8AAAAAQAAAFskDUJVJQ1CCgAAAHAAAAArAAAATAAAAAQAAAAJAAAAcAAAAAABAAB9AAAApAAAAEYAaQByAG0AYQBkAG8AIABwAG8AcgA6ACAAUgBPAEQAUgBJAEcATwAgAFMARQBCAEEAUwBUAEkAQQBOACAAQwBBAFoAQQBMACAAQgBSAEkAVABPAFMAAAAGAAAAAgAAAAQAAAAIAAAABgAAAAYAAAAGAAAAAwAAAAYAAAAGAAAABAAAAAQAAAADAAAABwAAAAgAAAAHAAAABwAAAAQAAAAHAAAACAAAAAMAAAAGAAAABgAAAAYAAAAHAAAABgAAAAYAAAAEAAAABwAAAAcAAAADAAAABwAAAAcAAAAGAAAABwAAAAUAAAADAAAABgAAAAcAAAAEAAAABgAAAAgAAAAGAAAAFgAAAAwAAAAAAAAAJQAAAAwAAAACAAAADgAAABQAAAAAAAAAEAAAABQAAAA=</Object>
  <Object Id="idInvalidSigLnImg">AQAAAGwAAAAAAAAAAAAAAAgBAAB/AAAAAAAAAAAAAACHJAAApREAACBFTUYAAAEAMCAAALAAAAAGAAAAAAAAAAAAAAAAAAAAVgUAAAADAADiAQAADwEAAAAAAAAAAAAAAAAAAGZaBwBVIgQ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IAQAAfwAAAAAAAAAAAAAACQEAAIAAAAAhAPAAAAAAAAAAAAAAAIA/AAAAAAAAAAAAAIA/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/AAAAAAAAAAAAAAAJAQAAgAAAACEA8AAAAAAAAAAAAAAAgD8AAAAAAAAAAAAAgD8AAAAAAAAAAAAAAAAAAAAAAAAAAAAAAAAAAAAAAAAAACUAAAAMAAAAAAAAgCgAAAAMAAAAAQAAACcAAAAYAAAAAQAAAAAAAADw8PAAAAAAACUAAAAMAAAAAQAAAEwAAABkAAAAAAAAAAAAAAAIAQAAfwAAAAAAAAAAAAAACQEAAIAAAAAhAPAAAAAAAAAAAAAAAIA/AAAAAAAAAAAAAIA/AAAAAAAAAAAAAAAAAAAAAAAAAAAAAAAAAAAAAAAAAAAlAAAADAAAAAAAAIAoAAAADAAAAAEAAAAnAAAAGAAAAAEAAAAAAAAA////AAAAAAAlAAAADAAAAAEAAABMAAAAZAAAAAAAAAAAAAAACAEAAH8AAAAAAAAAAAAAAAkBAACAAAAAIQDwAAAAAAAAAAAAAACAPwAAAAAAAAAAAACAPwAAAAAAAAAAAAAAAAAAAAAAAAAAAAAAAAAAAAAAAAAAJQAAAAwAAAAAAACAKAAAAAwAAAABAAAAJwAAABgAAAABAAAAAAAAAP///wAAAAAAJQAAAAwAAAABAAAATAAAAGQAAAAAAAAAAAAAAAgBAAB/AAAAAAAAAAAAAAAJ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BMUY4AAAAAAAAAAAAAAAAWFhZNTU9UVFZmed5PUmEiIiIUFBRUVVpBSG9rAE1QcwAAAAAAAAAAAAAAABYWFmlpcnR0gBMv71djvVpaXGdpcklZwkhPlXQAKysrDhQXERcaEBUYMzg8W2Flh46SjpWYHEH/OFPsgIesbXzHJD7bUVV6cgAGBgaHr79WdoZvkaNvj6NbdIuivsutytZ+k/cxVP9FY/M6We9ZaLEyMjRpABYWFn2er8y6rdrJvdrIvcy8tezj4vHq6Obm8oid/zld/3SI/3FzgQ4OD2kAZ26Nu93o/9jA/9jA/9jA/93L/+zd/+7gyMr9aoH/W3j/X3z/lJ3GLy8wAABAQEB2jZnjwKugcFCpfWLSsJ367+b/+PBgeP97jv/a3P+tuP9ZfP9teq14ADk5Ob3j7/nt3uXe0t/WzvDn5pyq/I2e/4KT/Ozl9v/u5uXs6JGhzWt6x2UABwcHjrHD0evxQbrjJqfPhs3epLn3pLP67OXt/+zg/+fZwMfEhpypSUpKMQAAAACly9y86PYtvOk7w+1TvNvo7Oz/9PD/7uf/6OD/5tnDz89vj5sXGBg0AAAAAKXL3Nnx+GLJ6i266VvI6Ovv7//08P/v4P/r4P/o3cPR02mImwECAmkAAAAAmLzE+f392fD4vOf21PL5+vz6//36//Dp/+3g/+Xbs7y/ZISVAQICbgAAAACt2ueEpq2hx9CZw9B2mq295fPI8v+Cnaqx0t9whJSStsRtjKEBAgImAHCYsHSaspCowIKhsoKhspCowGaMpGCIoImiuW2LnZCowGuIm1BwgAECAnMAJwAAABgAAAABAAAAAAAAAP///wAAAAAAJQAAAAwAAAABAAAATAAAAGQAAAAiAAAABAAAAGsAAAAQAAAAIgAAAAQAAABKAAAADQAAACEA8AAAAAAAAAAAAAAAgD8AAAAAAAAAAAAAgD8AAAAAAAAAAAAAAAAAAAAAAAAAAAAAAAAAAAAAAAAAACUAAAAMAAAAAAAAgCgAAAAMAAAAAQAAAFIAAABwAQAAAQAAAPX///8AAAAAAAAAAAAAAACQAQAAAAAAAQAAAAB0AGEAaABvAG0AYQAAAAAAAAAAAAAAAAAAAAAAAAAAAAAAAAAAAAAAAAAAAAAAAAAAAAAAAAAAAAAAAAAAAAAAAAD//wAAAAAAAAAA2L48ADRzgmkA8SIAFwAABAEAAAAABAAAVL88AFJzgmktKyNXYsA8AAAEAAABAgAAAAAAAKy+PADszTwA7M08AAi/PACAAUJ3DVw9d99bPXcIvzwAZAEAAAAAAAAAAAAA4mb4duJm+HZYKSIAAAgAAAACAAAAAAAAML88AHVu+HYAAAAAAAAAAGLAPAAHAAAAVMA8AAcAAAAAAAAAAAAAAFTAPABovzwA2u33dgAAAAAAAgAAAAA8AAcAAABUwDwABwAAAEwS+XYAAAAAAAAAAFTAPAAHAAAAEK1AAJS/PACYMPd2AAAAAAACAABUwDwABwAAAGR2AAgAAAAAJQAAAAwAAAABAAAAGAAAAAwAAAD/AAACEgAAAAwAAAABAAAAHgAAABgAAAAiAAAABAAAAGwAAAARAAAAJQAAAAwAAAABAAAAVAAAAKgAAAAjAAAABAAAAGoAAAAQAAAAAQAAAFskDUJVJQ1CIwAAAAQAAAAPAAAATAAAAAAAAAAAAAAAAAAAAP//////////bAAAAEYAaQByAG0AYQAgAG4AbwAgAHYA4QBsAGkAZABhAAAABgAAAAIAAAAEAAAACAAAAAYAAAADAAAABgAAAAYAAAADAAAABgAAAAYAAAACAAAAAgAAAAYAAAAGAAAASwAAAEAAAAAwAAAABQAAACAAAAABAAAAAQAAABAAAAAAAAAAAAAAAAkBAACAAAAAAAAAAAAAAAAJAQAAgAAAAFIAAABwAQAAAgAAABAAAAAHAAAAAAAAAAAAAAC8AgAAAAAAAAECAiJTAHkAcwB0AGUAbQAAAAAAAAAAAAAAAAAAAAAAAAAAAAAAAAAAAAAAAAAAAAAAAAAAAAAAAAAAAAAAAAAAAAAAAAAZAAQAAADwFhMAgBYTALwyIgDcwTwAg5SBafAWEwAAHxkAnWmBaQAAAACAFhMAvDIiAMBPJgCdaYFpAAAAAIAVEwAQrUAAAEDRAgDCPAAUXIFp8BJ2APwBAAA8wjwADVuBafwBAAAAAAAA4mb4duJm+Hb8AQAAAAgAAAACAAAAAAAAVMI8AHVu+HYAAAAAAAAAAIbDPAAHAAAAeMM8AAcAAAAAAAAAAAAAAHjDPACMwjwA2u33dgAAAAAAAgAAAAA8AAcAAAB4wzwABwAAAEwS+XYAAAAAAAAAAHjDPAAHAAAAEK1AALjCPACYMPd2AAAAAAACAAB4wzwABw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IZpdFg8ALq6i2mQNbRpAQAAAIyJr2nwjrBpQGZzApA1tGkBAAAAjImvaaSJr2nAM3MCwDNzArxYPAAdgYZpVAa0aQEAAACMia9pyFg8AIABQncNXD1331s9d8hYPABkAQAAAAAAAAAAAADiZvh24mb4dmgrIgAACAAAAAIAAAAAAADwWDwAdW74dgAAAAAAAAAAIFo8AAYAAAAUWjwABgAAAAAAAAAAAAAAFFo8AChZPADa7fd2AAAAAAACAAAAADwABgAAABRaPAAGAAAATBL5dgAAAAAAAAAAFFo8AAYAAAAQrUAAVFk8AJgw93YAAAAAAAIAABRaPAAGAAAAZHYACAAAAAAlAAAADAAAAAMAAAAYAAAADAAAAAAAAAISAAAADAAAAAEAAAAWAAAADAAAAAgAAABUAAAAVAAAAAoAAAAnAAAAHgAAAEoAAAABAAAAWyQNQlUlDUI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UAAADpAAAARwAAACkAAAA1AAAAwQAAABMAAAAhAPAAAAAAAAAAAAAAAIA/AAAAAAAAAAAAAIA/AAAAAAAAAAAAAAAAAAAAAAAAAAAAAAAAAAAAAAAAAAAlAAAADAAAAAAAAIAoAAAADAAAAAQAAABSAAAAcAEAAAQAAADw////AAAAAAAAAAAAAAAAkAEAAAAAAAEAAAAAdABhAGgAbwBtAGEAAAAAAAAAAAAAAAAAAAAAAAAAAAAAAAAAAAAAAAAAAAAAAAAAAAAAAAAAAAAAAAAAAAAAAAAAPADkgY1pAAAAABcAAAAsn71p9IGNaZMLCoaUsK4CAKCIAoD2rQIAAAAAAAAAAAAAAAAgAAAAvAIAAAAAAAABAgIiUwB5AHMAdAAoWDwAgAFCdw1cPXffWz13KFg8AGQBAAAAAAAAAAAAAOJm+HbiZvh2CCoiAAAIAAAAAgAAAAAAAFBYPAB1bvh2AAAAAAAAAACCWTwABwAAAHRZPAAHAAAAAAAAAAAAAAB0WTwAiFg8ANrt93YAAAAAAAIAAAAAPAAHAAAAdFk8AAcAAABMEvl2AAAAAAAAAAB0WTwABwAAABCtQAC0WDwAmDD3dgAAAAAAAgAAdFk8AAcAAABkdgAIAAAAACUAAAAMAAAABAAAABgAAAAMAAAAAAAAAhIAAAAMAAAAAQAAAB4AAAAYAAAAKQAAADUAAADqAAAASAAAACUAAAAMAAAABAAAAFQAAAD0AAAAKgAAADUAAADoAAAARwAAAAEAAABbJA1CVSUNQioAAAA1AAAAHAAAAEwAAAAAAAAAAAAAAAAAAAD//////////4QAAABMAGkAYwAuACAAUgBvAGQAcgBpAGcAbwAgAFMALgAgAEMAYQB6AGEAbAAgAEIAcgBpAHQAbwBzAAgAAAAEAAAABwAAAAUAAAAFAAAACgAAAAkAAAAJAAAABgAAAAQAAAAJAAAACQAAAAUAAAAJAAAABQAAAAUAAAAKAAAACAAAAAcAAAAIAAAABAAAAAUAAAAJAAAABgAAAAQAAAAFAAAACQAAAAcAAABLAAAAQAAAADAAAAAFAAAAIAAAAAEAAAABAAAAEAAAAAAAAAAAAAAACQEAAIAAAAAAAAAAAAAAAAkBAACAAAAAJQAAAAwAAAACAAAAJwAAABgAAAAFAAAAAAAAAP///wAAAAAAJQAAAAwAAAAFAAAATAAAAGQAAAAAAAAAUAAAAAgBAAB8AAAAAAAAAFAAAAAJAQAALQAAACEA8AAAAAAAAAAAAAAAgD8AAAAAAAAAAAAAgD8AAAAAAAAAAAAAAAAAAAAAAAAAAAAAAAAAAAAAAAAAACUAAAAMAAAAAAAAgCgAAAAMAAAABQAAACcAAAAYAAAABQAAAAAAAAD///8AAAAAACUAAAAMAAAABQAAAEwAAABkAAAACQAAAFAAAAD/AAAAXAAAAAkAAABQAAAA9wAAAA0AAAAhAPAAAAAAAAAAAAAAAIA/AAAAAAAAAAAAAIA/AAAAAAAAAAAAAAAAAAAAAAAAAAAAAAAAAAAAAAAAAAAlAAAADAAAAAAAAIAoAAAADAAAAAUAAAAlAAAADAAAAAEAAAAYAAAADAAAAAAAAAISAAAADAAAAAEAAAAeAAAAGAAAAAkAAABQAAAAAAEAAF0AAAAlAAAADAAAAAEAAABUAAAA/AAAAAoAAABQAAAAjAAAAFwAAAABAAAAWyQNQlUlDUIKAAAAUAAAAB0AAABMAAAAAAAAAAAAAAAAAAAA//////////+IAAAATABpAGMALgAgAFIAbwBkAHIAaQBnAG8AIABTAC4AIABDAGEAegBhAGwAIABCAHIAaQB0AG8AcwAgAAAABQAAAAIAAAAFAAAABAAAAAMAAAAHAAAABgAAAAYAAAAEAAAAAgAAAAYAAAAGAAAAAwAAAAYAAAAEAAAAAwAAAAcAAAAGAAAABQAAAAYAAAACAAAAAwAAAAYAAAAEAAAAAgAAAAQAAAAGAAAABQAAAAMAAABLAAAAQAAAADAAAAAFAAAAIAAAAAEAAAABAAAAEAAAAAAAAAAAAAAACQEAAIAAAAAAAAAAAAAAAAkBAACAAAAAJQAAAAwAAAACAAAAJwAAABgAAAAFAAAAAAAAAP///wAAAAAAJQAAAAwAAAAFAAAATAAAAGQAAAAJAAAAYAAAAP8AAABsAAAACQAAAGAAAAD3AAAADQAAACEA8AAAAAAAAAAAAAAAgD8AAAAAAAAAAAAAgD8AAAAAAAAAAAAAAAAAAAAAAAAAAAAAAAAAAAAAAAAAACUAAAAMAAAAAAAAgCgAAAAMAAAABQAAACUAAAAMAAAAAQAAABgAAAAMAAAAAAAAAhIAAAAMAAAAAQAAAB4AAAAYAAAACQAAAGAAAAAAAQAAbQAAACUAAAAMAAAAAQAAAFQAAADAAAAACgAAAGAAAABtAAAAbAAAAAEAAABbJA1CVSUNQgoAAABgAAAAEwAAAEwAAAAAAAAAAAAAAAAAAAD//////////3QAAABSAGUAcAByAGUAcwBlAG4AdABhAG4AdABlACAATABlAGcAYQBsAAAABwAAAAYAAAAGAAAABAAAAAYAAAAFAAAABgAAAAYAAAAEAAAABgAAAAYAAAAEAAAABgAAAAMAAAAFAAAABgAAAAYAAAAGAAAAAgAAAEsAAABAAAAAMAAAAAUAAAAgAAAAAQAAAAEAAAAQAAAAAAAAAAAAAAAJAQAAgAAAAAAAAAAAAAAACQEAAIAAAAAlAAAADAAAAAIAAAAnAAAAGAAAAAUAAAAAAAAA////AAAAAAAlAAAADAAAAAUAAABMAAAAZAAAAAkAAABwAAAA/wAAAHwAAAAJAAAAcAAAAPcAAAANAAAAIQDwAAAAAAAAAAAAAACAPwAAAAAAAAAAAACAPwAAAAAAAAAAAAAAAAAAAAAAAAAAAAAAAAAAAAAAAAAAJQAAAAwAAAAAAACAKAAAAAwAAAAFAAAAJQAAAAwAAAABAAAAGAAAAAwAAAAAAAACEgAAAAwAAAABAAAAFgAAAAwAAAAAAAAAVAAAAFABAAAKAAAAcAAAAP4AAAB8AAAAAQAAAFskDUJVJQ1CCgAAAHAAAAArAAAATAAAAAQAAAAJAAAAcAAAAAABAAB9AAAApAAAAEYAaQByAG0AYQBkAG8AIABwAG8AcgA6ACAAUgBPAEQAUgBJAEcATwAgAFMARQBCAEEAUwBUAEkAQQBOACAAQwBBAFoAQQBMACAAQgBSAEkAVABPAFMAAAAGAAAAAgAAAAQAAAAIAAAABgAAAAYAAAAGAAAAAwAAAAYAAAAGAAAABAAAAAQAAAADAAAABwAAAAgAAAAHAAAABwAAAAQAAAAHAAAACAAAAAMAAAAGAAAABgAAAAYAAAAHAAAABgAAAAYAAAAEAAAABwAAAAcAAAADAAAABwAAAAcAAAAGAAAABwAAAAUAAAADAAAABgAAAAcAAAAEAAAABgAAAAg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DICIEMBRE 2019</vt:lpstr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2021-01-08T13:53:23Z</dcterms:modified>
</cp:coreProperties>
</file>